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rvfile\Souteze\VS\8019H - TSB - Dostavba kolektoru Skořepka a úprava ploch\2.Zadávací dokumentace\"/>
    </mc:Choice>
  </mc:AlternateContent>
  <xr:revisionPtr revIDLastSave="0" documentId="13_ncr:1_{07426AA2-3D7B-4BD0-ACDE-A43DC540C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5" r:id="rId1"/>
    <sheet name="SO01" sheetId="3" r:id="rId2"/>
    <sheet name="SO02" sheetId="4" r:id="rId3"/>
    <sheet name="Seznam figur" sheetId="2" r:id="rId4"/>
  </sheets>
  <calcPr calcId="181029"/>
</workbook>
</file>

<file path=xl/calcChain.xml><?xml version="1.0" encoding="utf-8"?>
<calcChain xmlns="http://schemas.openxmlformats.org/spreadsheetml/2006/main">
  <c r="I23" i="4" l="1"/>
  <c r="I32" i="4"/>
  <c r="O32" i="4" s="1"/>
  <c r="O28" i="4"/>
  <c r="I28" i="4"/>
  <c r="I24" i="4"/>
  <c r="O24" i="4" s="1"/>
  <c r="I18" i="4"/>
  <c r="O19" i="4"/>
  <c r="I19" i="4"/>
  <c r="I13" i="4"/>
  <c r="O14" i="4"/>
  <c r="I14" i="4"/>
  <c r="I9" i="4"/>
  <c r="O9" i="4" s="1"/>
  <c r="D11" i="5" s="1"/>
  <c r="I206" i="3"/>
  <c r="O206" i="3" s="1"/>
  <c r="I202" i="3"/>
  <c r="O202" i="3" s="1"/>
  <c r="I198" i="3"/>
  <c r="O198" i="3" s="1"/>
  <c r="I194" i="3"/>
  <c r="O194" i="3" s="1"/>
  <c r="I190" i="3"/>
  <c r="O190" i="3" s="1"/>
  <c r="I186" i="3"/>
  <c r="O186" i="3" s="1"/>
  <c r="O182" i="3"/>
  <c r="I182" i="3"/>
  <c r="I178" i="3"/>
  <c r="O178" i="3" s="1"/>
  <c r="I174" i="3"/>
  <c r="O174" i="3" s="1"/>
  <c r="I170" i="3"/>
  <c r="I169" i="3" s="1"/>
  <c r="I148" i="3"/>
  <c r="I165" i="3"/>
  <c r="O165" i="3" s="1"/>
  <c r="I161" i="3"/>
  <c r="O161" i="3" s="1"/>
  <c r="I157" i="3"/>
  <c r="O157" i="3" s="1"/>
  <c r="I153" i="3"/>
  <c r="O153" i="3" s="1"/>
  <c r="I149" i="3"/>
  <c r="O149" i="3" s="1"/>
  <c r="I127" i="3"/>
  <c r="I144" i="3"/>
  <c r="O144" i="3" s="1"/>
  <c r="I140" i="3"/>
  <c r="O140" i="3" s="1"/>
  <c r="O136" i="3"/>
  <c r="I136" i="3"/>
  <c r="I132" i="3"/>
  <c r="O132" i="3" s="1"/>
  <c r="I128" i="3"/>
  <c r="O128" i="3" s="1"/>
  <c r="I123" i="3"/>
  <c r="O123" i="3" s="1"/>
  <c r="I119" i="3"/>
  <c r="O119" i="3" s="1"/>
  <c r="I105" i="3"/>
  <c r="I114" i="3"/>
  <c r="O114" i="3" s="1"/>
  <c r="I110" i="3"/>
  <c r="O110" i="3" s="1"/>
  <c r="O106" i="3"/>
  <c r="I106" i="3"/>
  <c r="I101" i="3"/>
  <c r="O101" i="3" s="1"/>
  <c r="I97" i="3"/>
  <c r="O97" i="3" s="1"/>
  <c r="I93" i="3"/>
  <c r="O93" i="3" s="1"/>
  <c r="I89" i="3"/>
  <c r="O89" i="3" s="1"/>
  <c r="O85" i="3"/>
  <c r="I85" i="3"/>
  <c r="I80" i="3"/>
  <c r="O80" i="3" s="1"/>
  <c r="I76" i="3"/>
  <c r="O76" i="3" s="1"/>
  <c r="I72" i="3"/>
  <c r="O72" i="3" s="1"/>
  <c r="I68" i="3"/>
  <c r="O68" i="3" s="1"/>
  <c r="I63" i="3"/>
  <c r="O63" i="3" s="1"/>
  <c r="I59" i="3"/>
  <c r="O59" i="3" s="1"/>
  <c r="I55" i="3"/>
  <c r="O55" i="3" s="1"/>
  <c r="I33" i="3"/>
  <c r="I50" i="3"/>
  <c r="O50" i="3" s="1"/>
  <c r="O46" i="3"/>
  <c r="I46" i="3"/>
  <c r="I42" i="3"/>
  <c r="O42" i="3" s="1"/>
  <c r="I38" i="3"/>
  <c r="O38" i="3" s="1"/>
  <c r="I34" i="3"/>
  <c r="O34" i="3" s="1"/>
  <c r="I29" i="3"/>
  <c r="O29" i="3" s="1"/>
  <c r="I25" i="3"/>
  <c r="O25" i="3" s="1"/>
  <c r="I21" i="3"/>
  <c r="O21" i="3" s="1"/>
  <c r="I17" i="3"/>
  <c r="O17" i="3" s="1"/>
  <c r="I13" i="3"/>
  <c r="O13" i="3" s="1"/>
  <c r="I9" i="3"/>
  <c r="O9" i="3" s="1"/>
  <c r="I8" i="4" l="1"/>
  <c r="I3" i="4" s="1"/>
  <c r="C11" i="5" s="1"/>
  <c r="E11" i="5"/>
  <c r="I8" i="3"/>
  <c r="I3" i="3" s="1"/>
  <c r="C10" i="5" s="1"/>
  <c r="C12" i="5" s="1"/>
  <c r="I67" i="3"/>
  <c r="D10" i="5"/>
  <c r="D12" i="5" s="1"/>
  <c r="I54" i="3"/>
  <c r="I118" i="3"/>
  <c r="O170" i="3"/>
  <c r="I84" i="3"/>
  <c r="E10" i="5" l="1"/>
  <c r="C6" i="5"/>
  <c r="C7" i="5" l="1"/>
  <c r="E12" i="5"/>
</calcChain>
</file>

<file path=xl/sharedStrings.xml><?xml version="1.0" encoding="utf-8"?>
<sst xmlns="http://schemas.openxmlformats.org/spreadsheetml/2006/main" count="726" uniqueCount="299">
  <si>
    <t>EstiCon</t>
  </si>
  <si>
    <t xml:space="preserve">Firma: </t>
  </si>
  <si>
    <t>Rekapitulace ceny</t>
  </si>
  <si>
    <t>Stavba: B327-4/1 - Projektová dokumentace: vybudování kolektoru Skořepka TSB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</si>
  <si>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</si>
  <si>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</si>
  <si>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</si>
  <si>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</si>
  <si>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</si>
  <si>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</si>
  <si>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</si>
  <si>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SO01</t>
  </si>
  <si>
    <t>Kolektor Skořepka</t>
  </si>
  <si>
    <t>SO02</t>
  </si>
  <si>
    <t>Oprava plochy areálu TSB</t>
  </si>
  <si>
    <t>Soupis prací objektu</t>
  </si>
  <si>
    <t>S</t>
  </si>
  <si>
    <t>Stavba:</t>
  </si>
  <si>
    <t>B327-4/1</t>
  </si>
  <si>
    <t>Projektová dokumentace: vybudování kolektoru Skořepka TSB Základní řešení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</si>
  <si>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</si>
  <si>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</si>
  <si>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</si>
  <si>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</si>
  <si>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</si>
  <si>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</si>
  <si>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</si>
  <si>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</si>
  <si>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</si>
  <si>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</si>
  <si>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</si>
  <si>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</si>
  <si>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</si>
  <si>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</si>
  <si>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</si>
  <si>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</si>
  <si>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</si>
  <si>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</t>
  </si>
  <si>
    <t/>
  </si>
  <si>
    <t>POPLATKY ZA SKLÁDKU</t>
  </si>
  <si>
    <t>T</t>
  </si>
  <si>
    <t>PP</t>
  </si>
  <si>
    <t>VYBOURANÝ PŮVODNÍ POKLOP 600X600 + vybourání původníh potrubí dn500 dl100m</t>
  </si>
  <si>
    <t>VV</t>
  </si>
  <si>
    <t>0,05 Skládkovné 1 kusu (výkup např.  firma PARTR) 5 Kč/1kg litiny ... uvažována váha max 50 kg ... 250 Kč 50*0,001 = 0,050</t>
  </si>
  <si>
    <t>TS</t>
  </si>
  <si>
    <t>Položka zahrnuje:_x000D_
- veškeré poplatky provozovateli skládky související s uložením odpadu na skládce._x000D_
Položka nezahrnuje:_x000D_
- x</t>
  </si>
  <si>
    <t>014112</t>
  </si>
  <si>
    <t>POPLATKY ZA SKLÁDKU TYP S-IO (INERTNÍ ODPAD)</t>
  </si>
  <si>
    <t>Beton z vybouraného otvoru ve starém kolektoru</t>
  </si>
  <si>
    <t>materiál vniklý vybouráním prostupu na celou světlkou polohu nového kolektoru [!96716A] = 13,628 [B]_x000D_
Vytlačená zemina při zpevnění podloží 27,332*1,9 = 51,931 [D]_x000D_
Mezisoučet = 65,559 [C]</t>
  </si>
  <si>
    <t>02911</t>
  </si>
  <si>
    <t>OSTATNÍ POŽADAVKY - GEODETICKÉ ZAMĚŘENÍ</t>
  </si>
  <si>
    <t>HM</t>
  </si>
  <si>
    <t>Geodetické zaměření - vytyčení stávajících sítí</t>
  </si>
  <si>
    <t>Položka zahrnuje:_x000D_
- veškeré náklady spojené s objednatelem požadovanými pracemi_x000D_
Položka nezahrnuje:_x000D_
- x</t>
  </si>
  <si>
    <t>02940</t>
  </si>
  <si>
    <t>OSTATNÍ POŽADAVKY - VYPRACOVÁNÍ DOKUMENTACE</t>
  </si>
  <si>
    <t>KPL</t>
  </si>
  <si>
    <t>Vypracování dokumentace DSPS včetně geodetické dokumentace</t>
  </si>
  <si>
    <t>1 = 1,000</t>
  </si>
  <si>
    <t>03100</t>
  </si>
  <si>
    <t>ZAŘÍZENÍ STAVENIŠTĚ - ZŘÍZENÍ, PROVOZ, DEMONTÁŽ</t>
  </si>
  <si>
    <t>Zařízení staveniště</t>
  </si>
  <si>
    <t>cca 1,5 % z celkových nákladů</t>
  </si>
  <si>
    <t>Položka zahrnuje:
 objednatelem povolené náklady na pořízení (event. pronájem), provozování, udržování a likvidaci zhotovitelova zařízení</t>
  </si>
  <si>
    <t>03730</t>
  </si>
  <si>
    <t>POMOC PRÁCE ZAJIŠŤ NEBO ZŘÍZ OCHRANU INŽENÝRSKÝCH SÍTÍ</t>
  </si>
  <si>
    <t>Ochrana ing sítí dle požadavů správců sítí uvedených v dokladové části + ochrana vodovodního potrubí při betonáží stropu kolektoru</t>
  </si>
  <si>
    <t>Položka zahrnuje:
- objednatelem povolené náklady na požadovaná zařízení zhotovitele</t>
  </si>
  <si>
    <t>1</t>
  </si>
  <si>
    <t>Zemní práce</t>
  </si>
  <si>
    <t>115311</t>
  </si>
  <si>
    <t>ČERPÁNÍ VODY Z PODZEMÍ DO 500L/MIN VÝŠKY DO 20M</t>
  </si>
  <si>
    <t>HOD</t>
  </si>
  <si>
    <t>čerpná vod prosáklích do stavební jámy</t>
  </si>
  <si>
    <t>předpoklad čerpání 4 h/denně po dobu 3 měsíců 4*90 = 360,000</t>
  </si>
  <si>
    <t>Položka zahrnuje:
- čerpání vody v podzemí
- náklady na provoz čerpadla včetně nákladu na záložní čerpadlo
- zřízení čerpací jímky v šachtě
- svislé potrubí v šachtě
- potrubí na povrchu zaústěné do usazovacích (čistících) jímek před vypouštěním vod mimo staveniště, zřízení těchto jímek.
- následná demontáž a likvidace těchto zařízení
Položka nezahrnuje:
- x</t>
  </si>
  <si>
    <t>12573B</t>
  </si>
  <si>
    <t>VYKOPÁVKY ZE ZEMNÍKŮ A SKLÁDEK TŘ. I - DOPRAVA</t>
  </si>
  <si>
    <t>M3KM</t>
  </si>
  <si>
    <t>Plocha příčného řezu zásypu: 5m2 ... z výkresu "D3 řezy" zaokr na 0,5 m2 nahoru Délka uvažovaného zásypu: 39+2,4 m ... z výkresu "D2 půdorys"dovoz ze vzdálenosti 8 km 5*(39+2,4)*8 = 1656,000</t>
  </si>
  <si>
    <t>Položka zahrnuje:
- samostatnou dopravu zeminy
Položka nezahrnuje:
- x
Způsob měření:
- množství se určí jako součin kubatutry [m3] a požadované vzdálenosti [km].</t>
  </si>
  <si>
    <t>131738</t>
  </si>
  <si>
    <t>HLOUBENÍ JAM ZAPAŽ I NEPAŽ TŘ. I, ODVOZ DO 20KM</t>
  </si>
  <si>
    <t>M3</t>
  </si>
  <si>
    <t>Odtěžení vytlačené zemíny při zavibrování makadamu - předpoklad 20% z objemu zatlačovaného makadamu 136,661*0,2 = 27,332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</si>
  <si>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</si>
  <si>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13173B</t>
  </si>
  <si>
    <t>HLOUBENÍ JAM ZAPAŽ I NEPAŽ TŘ. I - DOPRAVA</t>
  </si>
  <si>
    <t>odvoz pol 12 do vzdálenosti celkem 22 km 2*27,332 = 54,664 [A]</t>
  </si>
  <si>
    <t>17481</t>
  </si>
  <si>
    <t>a</t>
  </si>
  <si>
    <t>ZÁSYP JAM A RÝH Z NAKUPOVANÝCH MATERIÁLŮ</t>
  </si>
  <si>
    <t>Plocha příčného řezu zásypu: 5 m2 ... z výkresu "D3 řezy"Délka uvažovaného zásypu: 39+2,4 m ... z výkresu "D2 půdorys" 5*(39+2,4) = 207,000</t>
  </si>
  <si>
    <t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</si>
  <si>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</t>
  </si>
  <si>
    <t>Základy</t>
  </si>
  <si>
    <t>21461D</t>
  </si>
  <si>
    <t>SEPARAČNÍ GEOTEXTILIE DO 400G/M2</t>
  </si>
  <si>
    <t>M2</t>
  </si>
  <si>
    <t>Délka izolace v příčném řezu - z výkresu "D3 řezy": 9,52+3,6 m délka kolektoru - z výkresu "D2 půdorys": 39+2,4 m plocha čela kolektoru - z výkresu "D3 řezy": 9,8 m2 rezerva na přesahy: 15% ((9,52+3,6)*(39+2,4)+9,8)*1,15 = 635,913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</si>
  <si>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</si>
  <si>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272325</t>
  </si>
  <si>
    <t>ZÁKLADY ZE ŽELEZOBETONU DO C30/37</t>
  </si>
  <si>
    <t>Plocha příčného řezu desky (spodního dílu kolektoru) dle výkresu "D2 řezy" 0,85 Délka kolektoru (39+2,4)*2,3 podbetonování stávající vodovodní chodby 2,3 m3 0,85*(39+2,4)+2,3 = 37,490</t>
  </si>
  <si>
    <t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</si>
  <si>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</si>
  <si>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</si>
  <si>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Objem betonu základu kolektoru z výkresu "D2 půdorys a D3 řezy" 35,1 m3 Objem betonu celkem 3,848+3,3707+3,098+3,815+3,046 hmotnost v t dle výkresu "D8 schema výztuže) 17,514 t (3,848+3,3707+3,098+3,046)*35,1/(35,1+58,3+44,05) = 3,412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</si>
  <si>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</si>
  <si>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3</t>
  </si>
  <si>
    <t>Svislé konstrukce</t>
  </si>
  <si>
    <t>311325</t>
  </si>
  <si>
    <t>ZDI A STĚNY PODP A VOL ZE ŽELEZOBET DO C30/37</t>
  </si>
  <si>
    <t>Příčná plocha stěn (0,675*2)Délka stěn (39+2,4) Objem čela (8,156*0,3) (Plochy odečteny z výkresu "D3 řezy" ((0,675*2)*(39+2,4)+(8,2*0,3)) = 58,350</t>
  </si>
  <si>
    <t>33817C</t>
  </si>
  <si>
    <t>SLOUPKY PLOTOVÉ Z DÍLCŮ KOVOVÝCH  DO BETONOVÝCH PATEK</t>
  </si>
  <si>
    <t>KS</t>
  </si>
  <si>
    <t>cca 1 ks á 2 m (30,5+14,4)/2 = 22,450</t>
  </si>
  <si>
    <t>Položka zahrnuje:
- dodání a osazení předepsaného sloupku včetně PKO
- případnou betonovou patku z předepsané třídy betonu
- nutné zemní práce
Položka nezahrnuje:
-x</t>
  </si>
  <si>
    <t>342365</t>
  </si>
  <si>
    <t>VÝZTUŽ STĚN A PŘÍČEK VÝPLŇ A ODDĚL Z OCELI 10505, B500B</t>
  </si>
  <si>
    <t>Objem betonu stěn kolektoru z výkresu "D8" 58,3 m3 Objem betonu celkem 3,848+3,3707+3,098+3,815+3,046 hmotnost v t dle výkresu "D8 schema výztuže) 17,514 t (3,848+3,3707+3,098+3,818+3,046)*58,3/(35,1+58,3+44,05) = 7,287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</si>
  <si>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</si>
  <si>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R300000</t>
  </si>
  <si>
    <t>Těsnící pás D 320 mm pro dilatační spáru - vnitřní</t>
  </si>
  <si>
    <t>M</t>
  </si>
  <si>
    <t>Těsnící pás šířky 320 mm, včetně dopravy staveništních přesunů a manipulace. Součástí položky jsou i připadné fixační a kotevní prvky a veškeré dálší materiály a práce nutné pro realizaci</t>
  </si>
  <si>
    <t>Vnitřní těsnící pás: 10,8*4 - Přírubový těsnící pás: 10.8*1 Celkem: obvod těsnícího pásu v řezu kolektoru: 10,8 m (dle výkresu "D8 výkres tvaru") počet dilatačních spár 5: (dle výkresu "D2 půdorys") 10,8*4+10,8 = 54,000</t>
  </si>
  <si>
    <t>4</t>
  </si>
  <si>
    <t>Vodorovné konstrukce</t>
  </si>
  <si>
    <t>411325</t>
  </si>
  <si>
    <t>STROPY ZE ŽELEZOBETONU DO C30/37</t>
  </si>
  <si>
    <t>Příčný průřez stropu 1,064 délka stropu (39+2,4) 1,064*(39+2,4) = 44,050</t>
  </si>
  <si>
    <t>411365</t>
  </si>
  <si>
    <t>VÝZTUŽ STROPŮ Z BETONÁŘSKÉ OCELI 10505, B500B</t>
  </si>
  <si>
    <t>Objem betonu stropu kolektoru z výkresu "D8"44,05 m3 Objem betonu celkem 3,848+3,3707+3,098+3,815+3,046 hmotnost v t dle výkresu "D8 schema výztuže) 17,514 t (3,848+3,3707+3,098+3,815+3,046)*44,05/(35,1+58,3+44,05) = 5,505</t>
  </si>
  <si>
    <t>451312</t>
  </si>
  <si>
    <t>PODKLADNÍ A VÝPLŇOVÉ VRSTVY Z PROSTÉHO BETONU C12/15</t>
  </si>
  <si>
    <t>Plocha betonu: 195,2 m2 ...dle výkresu "D2 půdorys Tloušťka betonu: 0,1 m 194,5*0,1 = 19,450</t>
  </si>
  <si>
    <t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</si>
  <si>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</si>
  <si>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</si>
  <si>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Půdorysná plocha: 194,5 m2... z výkresu "D2 půdorys" Tloušťka štěrkového podsypu: 0,2m 194,5*0,2 = 38,900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</si>
  <si>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</si>
  <si>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457314</t>
  </si>
  <si>
    <t>VYROVNÁVACÍ A SPÁDOVÝ PROSTÝ BETON C25/30</t>
  </si>
  <si>
    <t>Plocha v řezu odečtena z výkresu "D3 řezy" 1,212 m2 šířka klínu 2,4 m 2,4*1,212 = 2,909</t>
  </si>
  <si>
    <t>5</t>
  </si>
  <si>
    <t>Komunikace</t>
  </si>
  <si>
    <t>56330</t>
  </si>
  <si>
    <t>VOZOVKOVÉ VRSTVY ZE ŠTĚRKODRTI</t>
  </si>
  <si>
    <t>tl 0,2 m plocha dle výkresu "D2 půdorys" 40*0,2 = 8,000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</si>
  <si>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</si>
  <si>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57140</t>
  </si>
  <si>
    <t>VSYPNÝ MAKADAM</t>
  </si>
  <si>
    <t>Zpevnění podloží zavibrovaným makadamem. Předpoklad 0,7 m zavibrovaného makadamu v ploše dna stavební jámy 195,23 m2 - odečteno z výkresu</t>
  </si>
  <si>
    <t>195,23*0,7 = 136,661 [A]</t>
  </si>
  <si>
    <t>Položka zahrnuje:
- dodání drceného kameniva předepsané kvality a zrnitosti
- dodání vtlačované směsi předepsané kvality – dle ČSN 73 6128
- očištění podkladu
- rozprostření a zhutnění základní vrstvy, rozprostření a zhutnění vtlačované směsi – dle ČSN 73 6128
- zřízení vrstvy bez rozlišení šířky, pokládání vrstvy po etapách, včetně pracovních spar a spojů
Položka nezahrnuje:
- postřiky, nátěry</t>
  </si>
  <si>
    <t>587206</t>
  </si>
  <si>
    <t>PŘEDLÁŽDĚNÍ KRYTU Z BETONOVÝCH DLAŽDIC SE ZÁMKEM</t>
  </si>
  <si>
    <t>plocha 13 m2 odečtena z výkresu "C přehledná situace" 13 = 13,000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</si>
  <si>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</si>
  <si>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6</t>
  </si>
  <si>
    <t>Úpravy povrchů, podlahy, výplně otvorů</t>
  </si>
  <si>
    <t>626121</t>
  </si>
  <si>
    <t>REPROFIL PODHL, SVIS PLOCH SANAČ MALTOU DVOUVRST TL DO 40MM</t>
  </si>
  <si>
    <t>reprofilace stykové plochy nového a stávajícího kolektoru (4,05*2+3,02*2)*0,8 = 11,312 [A]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</si>
  <si>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</si>
  <si>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631382</t>
  </si>
  <si>
    <t>MAZANINA ZE ŽELEZOBETONU DO C12/15 VČET VÝZTUŽE</t>
  </si>
  <si>
    <t>Příčný průřez (z výkresu "D3 řezy" - 0,304 m2 délka kolektoru (39+2,4) m 0,304*(39+2,4) = 12,586</t>
  </si>
  <si>
    <t>Položka zahrnuje:
- dodání čerstvého betonu (betonové  směsi) požadované kvality
- uložení do požadovaného tvaru při jakékoliv hustotě výztuže, konzistenci čerstvého betonu a způsobu hutnění
- ošetření a ochranu betonu
- dodání a uložení předepsané výztuže v předepsaném množství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- úpravy pro osazení zařízení ochrany konstrukce proti vlivu bludných proudů
Položka nezahrnuje:
- x</t>
  </si>
  <si>
    <t>7</t>
  </si>
  <si>
    <t>Přidružená stavební výroba</t>
  </si>
  <si>
    <t>71151</t>
  </si>
  <si>
    <t>OCHRANA IZOLACE V PODZEMÍ</t>
  </si>
  <si>
    <t>délka obložených stěn v řezu na dvou stranách (dle výkresu "D3 řezy") 39+2,4 m - délka kolektoru v podélném řezu  (dle výkresu "D3 řezy") 9,08 - plocha čela  (dle výkresu "D3 řezy") v m2 ((3*2)*(39+2,4))+9,08 = 257,480</t>
  </si>
  <si>
    <t>Položka zahrnuje:
- dodání předepsaného ochranného materiálu
- zřízení ochrany izolace
Položka nezahrnuje:
- x</t>
  </si>
  <si>
    <t>711611</t>
  </si>
  <si>
    <t>IZOLACE ŠTOL PROTI ZEM VLHK ASFALT NÁTĚRY</t>
  </si>
  <si>
    <t>délka izolace v příčném řezu - z výkresu "D3 řezy": 9,52+3,6 m délka kolektoru - z výkresu "D2 půdorys": 39+2,4 m plocha čela kolektoru - z výkresu "D3 řezy": 9,8 m2 ((9,52+3,6)*(39+2,4))+9,8 = 552,968 [B]_x000D_
napojení izolace na stávající kolektor (4,05*2+3,02*2)*0,8 = 11,312 [A]_x000D_
Mezisoučet = 564,280 [C]</t>
  </si>
  <si>
    <t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</si>
  <si>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711612</t>
  </si>
  <si>
    <t>IZOLACE ŠTOL PROTI ZEM VLHK ASFALT PÁSY</t>
  </si>
  <si>
    <t>plocha izolace z pol 38 + 15% pro přesahy [!711611]*1,15 = 648,922 [A]</t>
  </si>
  <si>
    <t>76794</t>
  </si>
  <si>
    <t>OPLOCENÍ Z PLECHU</t>
  </si>
  <si>
    <t>Délky odměřeny z výkresu "D2 Půdorys" Plocha je součtem délek plotu a vrat x odhadovaná výška plotu 2,2 m (po horní hranu drátu dle popisu položky ASPE) (30,5+15,4)*2,2 = 100,980</t>
  </si>
  <si>
    <t>Položka zahrnuje:
- vlastní zámečnické výrobky
- rámy, rošty, lišty, kování, podpěrné, závěsné, upevňovací prvky, spojovací a těsnící materiál, pomocný materiál
- kompletní povrchovou úpravu
- ostnatý drát
Položka nezahrnuje:
- sloupky a vzpěry, které se vykazují v samostatných položkách 338**
- podezdívka (272**)
Způsob měření:
- uvažovaná plocha se pak vypočítává po horní hranu drátu</t>
  </si>
  <si>
    <t>R703214</t>
  </si>
  <si>
    <t>KABELOVÝ ŽLAB VČETNĚ UPEVNĚNÍ A PŘÍSLUŠENSTVÍ SVĚTLÉ ŠÍŘKY PŘES 400 DO 600 MM - KOMPOZITNÍ</t>
  </si>
  <si>
    <t>Kompozitní kabelový žlab šířky 450 mm. Kotvení do stěn, dodávka a kompletní provedení, včetně dílenské dokumentace, včetně kotevních prvků, kotevní desky a spojovacího materiálu z nerez oceli tř. A2, hořlavost tř. C-s2,d0</t>
  </si>
  <si>
    <t>půdorysná délka  z výkresu "D2 půdorys" 49,43 m (napojení až po konec starých v původním kolektoru) počet kabelových žlabů 2 49,43*2 = 98,860</t>
  </si>
  <si>
    <t>1. Položka obsahuje:
 – kompletní montáž, rozměření, upevnění, sváření, řezání, spojování a pod. 
 – veškerý spojovací a montážní materiál
 – pomocné mechanismy a nátěr
2. Položka neobsahuje:
 X
3. Způsob měření:
Měří se metr délkový.</t>
  </si>
  <si>
    <t>8</t>
  </si>
  <si>
    <t xml:space="preserve">Potrubí    </t>
  </si>
  <si>
    <t>87527</t>
  </si>
  <si>
    <t>POTRUBÍ DREN Z TRUB PLAST (I FLEXIBIL) DN DO 100MM</t>
  </si>
  <si>
    <t>dle půdorysu D02 2*45 = 90,000</t>
  </si>
  <si>
    <t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</si>
  <si>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89911F</t>
  </si>
  <si>
    <t>LITINOVÝ POKLOP C250</t>
  </si>
  <si>
    <t>KUS</t>
  </si>
  <si>
    <t>Nový litinový poklop vyplněný betonem 2,1 x 1 m</t>
  </si>
  <si>
    <t>Položka zahrnuje:_x000D_
- dodávku a osazení předepsané mříže včetně rámu_x000D_
Položka nezahrnuje:_x000D_
- x</t>
  </si>
  <si>
    <t>89911J</t>
  </si>
  <si>
    <t>OCELOVÝ POKLOP C250</t>
  </si>
  <si>
    <t xml:space="preserve">Ocelový poklop 600 x 600 mm
</t>
  </si>
  <si>
    <t>2 = 2,000</t>
  </si>
  <si>
    <t>899123</t>
  </si>
  <si>
    <t>MŘÍŽE Z KOMPOZITU SAMOSTATNÉ</t>
  </si>
  <si>
    <t xml:space="preserve">osazení zakrytí odtokového žlabu. Včetně dopravy, manipulace a úprav. Součástí položky je kotvení zakrytí </t>
  </si>
  <si>
    <t>Standardní rozměr roštu 1220 x 3660 mm (např Prefa kompozity) Plocha žlabu 34,5 x 0,38 m 1,22 / 0,38 = 3,21 =&amp;gt; 3 ks z 1 rošt 3 ks x 3,66 m = 10,98 m 34,5 / 10,98 = 3,14  ; 4 ks roštu 4 = 4,000</t>
  </si>
  <si>
    <t>89915R</t>
  </si>
  <si>
    <t>KOMPOZITNÍ ŽEBŘÍK</t>
  </si>
  <si>
    <t>kompozitní žebřík</t>
  </si>
  <si>
    <t>kompozitní žebřík na konci nové kolektorové chodby</t>
  </si>
  <si>
    <t>Položka zahrnuje:_x000D_
- veškerý materiál, výrobky a polotovary_x000D_
- mimostaveništní a vnitrostaveništní dopravy (rovněž přesuny), včetně naložení a složení,případně s uložením_x000D_
Položka nezahrnuje:_x000D_
- x</t>
  </si>
  <si>
    <t>9</t>
  </si>
  <si>
    <t>Ostatní konstrukce a práce</t>
  </si>
  <si>
    <t>916811</t>
  </si>
  <si>
    <t>ODDĚL OPLOCENÍ S PODSTAVCI DRÁTĚNNÉ - DOD A MONTÁŽ</t>
  </si>
  <si>
    <t>Délky odměřeny z výkresu "D2 Půdorys"Délka je součtem délek plotu a vrat 30,5 = 30,500</t>
  </si>
  <si>
    <t>Položka zahrnuje:
- dodání zařízení v předepsaném provedení včetně jejich osazení
- údržbu po celou dobu trvání funkce
- náhradu zničených nebo ztracených kusů
- nutnou opravu poškozených částí
Položka nezahrnuje:
- x</t>
  </si>
  <si>
    <t>916813</t>
  </si>
  <si>
    <t>ODDĚL OPLOCENÍ S PODSTAVCI DRÁTĚNNÉ - DEMONTÁŽ</t>
  </si>
  <si>
    <t>DTTO položka 916811</t>
  </si>
  <si>
    <t>Položka zahrnuje:
- odstranění, demontáž a odklizení materiálu s odvozem na předepsané místo
Položka nezahrnuje:
- x</t>
  </si>
  <si>
    <t>916819</t>
  </si>
  <si>
    <t>ODDĚL OPLOCENÍ S PODSTAVCI DRÁTĚNNÉ - NÁJEMNÉ</t>
  </si>
  <si>
    <t>MDEN</t>
  </si>
  <si>
    <t>délka oplocení v metrech viz položka 916811 Uvažováno 6 měsíců (plánovaná délka výstavby) měsíc = cca 30 dní 30,5*6*30 = 5490,000</t>
  </si>
  <si>
    <t>Položka zahrnuje:
- sazbu za pronájem zařízení
Položka nezahrnuje:
- x
Způsob měření:
- součin počtu zařízení a počtu dní použití.</t>
  </si>
  <si>
    <t>919133</t>
  </si>
  <si>
    <t>ŘEZÁNÍ BETONOVÝCH KONSTRUKCÍ TL DO 150MM</t>
  </si>
  <si>
    <t>řezání ochranné betonové mazaniny na stávajícím kolektoru 4,6 = 4,600 [A]</t>
  </si>
  <si>
    <t>Položka zahrnuje:
- řezání betonových konstrukcí bez ohledu na tloušťku
- spotřeba vody
Položka nezahrnuje:
- x</t>
  </si>
  <si>
    <t>919146</t>
  </si>
  <si>
    <t>ŘEZÁNÍ ŽELEZOBETONOVÝCH KONSTRUKCÍ TL DO 300MM</t>
  </si>
  <si>
    <t>Vyříznutí otvoru do stávajícího kolektou 2,4*2+2*2 = 8,800 [A]</t>
  </si>
  <si>
    <t>Položka zahrnuje:
- řezání železobetonových konstrukcí v předepsané tloušťce
- spotřeba vody
Položka nezahrnuje:
- x</t>
  </si>
  <si>
    <t>919148</t>
  </si>
  <si>
    <t>ŘEZÁNÍ ŽELEZOBETONOVÝCH KONSTRUKCÍ TL DO 500MM</t>
  </si>
  <si>
    <t>řezání podlahy stávajícího kolektoru 4,6 = 4,600</t>
  </si>
  <si>
    <t>966899</t>
  </si>
  <si>
    <t>ODSTRANĚNÍ ZEMNÍCH SOUPRAV S POKLOPEM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</si>
  <si>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</si>
  <si>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96716A</t>
  </si>
  <si>
    <t>VYBOURÁNÍ ČÁSTÍ KONSTRUKCÍ ŽELEZOBET - BEZ DOPRAVY</t>
  </si>
  <si>
    <t>vybourání otvoru do stávajícího kolektoru na celý světlý profil nového kolektoru 2,4*2 = 4,800_x000D_
dobourání ochranné vrstvy izolace stávajícího kolektoru 0,15*4,5*0,3 = 0,203 [C]_x000D_
vybourání betonové konstrukce před stávajícím kolektorem 4,6*1,25*1,5 = 8,625 [A]_x000D_
Mezisoučet = 13,628 [B]</t>
  </si>
  <si>
    <t>Položka zahrnuje: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</si>
  <si>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96716B</t>
  </si>
  <si>
    <t>VYBOURÁNÍ ČÁSTÍ KONSTRUKCÍ ŽELEZOBET - DOPRAVA</t>
  </si>
  <si>
    <t>tkm</t>
  </si>
  <si>
    <t>odvoz vybourané sutí na skládku 22 km [!96716A]*22*2,4 = 719,558 [A]_x000D_
odvoz původních panélů a betonu z povrchu 211,5*0,215*2,4*22 = 2400,948 [B]_x000D_
Mezisoučet = 3120,506 [C]</t>
  </si>
  <si>
    <t>Položka zahrnuje:
- samostatnou dopravu suti a vybouraných hmot
Položka nezahrnuje:
- x
Způsob měření:
- součin hmotnosti [t] a požadované vzdálenosti [km].</t>
  </si>
  <si>
    <t>R93135</t>
  </si>
  <si>
    <t>TĚSNĚNÍ PRACOVNÍCH SPAR BOBTNAVÝM PÁSKEM</t>
  </si>
  <si>
    <t>Bobtnavý těsnící pásek v podélných pracovních spárách</t>
  </si>
  <si>
    <t>Délka odečtena z výkresu "D2 půdorys" 86 = 86,000</t>
  </si>
  <si>
    <t>Položka zahrnuje:_x000D_
- dodávku a osazení předepsaného materiálu_x000D_
- očištění ploch spáry před úpravou_x000D_
- očištění okolí spáry po úpravě_x000D_
Položka nezahrnuje:_x000D_
- x</t>
  </si>
  <si>
    <t>014201</t>
  </si>
  <si>
    <t>POPLATKY ZA ZEMNÍK - ZEMINA</t>
  </si>
  <si>
    <t>zemina odkopaná pro uložení panelů 717,369*0,2*1,1 = 157,821 [A]_x000D_
výkop pro základ brány 3*1*0,5 = 1,500 [B]_x000D_
Mezisoučet = 159,321 [C]</t>
  </si>
  <si>
    <t>Položka zahrnuje:
- veškeré poplatky majiteli zemníku související s nákupem zeminy (nikoliv s otvírkou zemníku)
Položka nezahrnuje:
- x</t>
  </si>
  <si>
    <t>122936</t>
  </si>
  <si>
    <t>ODKOPÁVKY A PROKOPÁVKY OBECNÉ TŘ. III, ODVOZ DO 12KM</t>
  </si>
  <si>
    <t>odkop pro osazení panelů 717,369*0,2*1,1 = 157,821 [A]_x000D_
výkop pro základ brány 3*1*0,5 = 1,500 [B]_x000D_
Mezisoučet = 159,321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</si>
  <si>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</si>
  <si>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272315</t>
  </si>
  <si>
    <t>ZÁKLADY Z PROSTÉHO BETONU DO C30/37</t>
  </si>
  <si>
    <t>základ pohonu brány 1x0,5x3 m 1*0,5*3 = 1,500 [A]</t>
  </si>
  <si>
    <t>56331</t>
  </si>
  <si>
    <t>VOZOVKOVÉ VRSTVY ZE ŠTĚRKODRTI TL. DO 50MM</t>
  </si>
  <si>
    <t>podsyp panelů tl. 40 mm 717,369*1,1 = 789,106 [A]</t>
  </si>
  <si>
    <t>56345</t>
  </si>
  <si>
    <t>VOZOVKOVÉ VRSTVY ZE ŠTĚRKOPÍSKU TL. DO 250MM</t>
  </si>
  <si>
    <t>podklad panelů 717,369*1,1 = 789,106 [A]</t>
  </si>
  <si>
    <t>58302</t>
  </si>
  <si>
    <t>KRYT ZE SILNIČNÍCH DÍLCŮ (PANELŮ) TL 180MM</t>
  </si>
  <si>
    <t>zapanelování silničními panely 3x2 m tl 0,18 m včetně dobetonovánání ploch u okrajů a kolem poklopů
včetně vyplnění spár</t>
  </si>
  <si>
    <t>zapanelování plochy 717,369*1,1 = 789,106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</si>
  <si>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</si>
  <si>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Seznam figur</t>
  </si>
  <si>
    <t>Značka</t>
  </si>
  <si>
    <t>Výměra</t>
  </si>
  <si>
    <t>SO</t>
  </si>
  <si>
    <t>FP</t>
  </si>
  <si>
    <t>izolace</t>
  </si>
  <si>
    <t>((9,52+3,6)*(39+2,4))+9,8</t>
  </si>
  <si>
    <t>(4,05*2+3,02*2)*0,8</t>
  </si>
  <si>
    <t>+</t>
  </si>
  <si>
    <t>bourani</t>
  </si>
  <si>
    <t>2,4*2</t>
  </si>
  <si>
    <t>0,15*4,5*0,3</t>
  </si>
  <si>
    <t>4,6*1,25*1,5</t>
  </si>
  <si>
    <t>Cena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</si>
</sst>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15" x14ac:knownFonts="1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i/>
      <sz val="10"/>
      <color rgb="FF000000"/>
      <name val="Arial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 style="thin">
        <color rgb="FF000000"/>
      </right>
      <top/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12" fillId="0" borderId="0" applyNumberFormat="0" applyFill="0" applyBorder="0" applyAlignment="0" applyProtection="0"/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13" fillId="0" borderId="0">
      <alignment horizontal="left" vertical="center" wrapText="1"/>
    </xf>
  </cellStyleXfs>
  <cellXfs count="76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4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4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4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5" fillId="3" borderId="7" xfId="4" applyFill="1" applyBorder="1">
      <alignment horizontal="center" vertical="center" wrapText="1"/>
    </xf>
    <xf numFmtId="0" fontId="9" fillId="0" borderId="7" xfId="8" applyFont="1" applyBorder="1">
      <alignment horizontal="left" vertical="center" wrapText="1"/>
    </xf>
    <xf numFmtId="0" fontId="6" fillId="0" borderId="3" xfId="8" applyBorder="1">
      <alignment horizontal="left" vertical="center" wrapText="1"/>
    </xf>
    <xf numFmtId="49" fontId="0" fillId="0" borderId="4" xfId="0" applyNumberFormat="1" applyBorder="1"/>
    <xf numFmtId="49" fontId="10" fillId="0" borderId="7" xfId="9" applyNumberFormat="1" applyFont="1" applyBorder="1"/>
    <xf numFmtId="49" fontId="7" fillId="0" borderId="19" xfId="0" applyNumberFormat="1" applyFont="1" applyBorder="1"/>
    <xf numFmtId="165" fontId="7" fillId="0" borderId="20" xfId="0" applyNumberFormat="1" applyFont="1" applyBorder="1"/>
    <xf numFmtId="49" fontId="11" fillId="0" borderId="0" xfId="0" applyNumberFormat="1" applyFont="1"/>
    <xf numFmtId="49" fontId="11" fillId="0" borderId="5" xfId="0" applyNumberFormat="1" applyFont="1" applyBorder="1"/>
    <xf numFmtId="49" fontId="11" fillId="0" borderId="21" xfId="0" applyNumberFormat="1" applyFont="1" applyBorder="1"/>
    <xf numFmtId="165" fontId="11" fillId="0" borderId="22" xfId="0" applyNumberFormat="1" applyFont="1" applyBorder="1"/>
    <xf numFmtId="49" fontId="11" fillId="0" borderId="23" xfId="0" applyNumberFormat="1" applyFont="1" applyBorder="1"/>
    <xf numFmtId="165" fontId="11" fillId="0" borderId="6" xfId="0" applyNumberFormat="1" applyFont="1" applyBorder="1"/>
    <xf numFmtId="49" fontId="11" fillId="0" borderId="16" xfId="0" applyNumberFormat="1" applyFont="1" applyBorder="1"/>
    <xf numFmtId="49" fontId="11" fillId="0" borderId="24" xfId="0" applyNumberFormat="1" applyFont="1" applyBorder="1"/>
    <xf numFmtId="165" fontId="11" fillId="0" borderId="18" xfId="0" applyNumberFormat="1" applyFont="1" applyBorder="1"/>
    <xf numFmtId="0" fontId="3" fillId="2" borderId="0" xfId="2" applyFill="1">
      <alignment horizontal="left" vertical="center" wrapText="1"/>
    </xf>
    <xf numFmtId="0" fontId="0" fillId="2" borderId="0" xfId="0" applyFill="1"/>
    <xf numFmtId="0" fontId="6" fillId="2" borderId="0" xfId="7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49" fontId="0" fillId="2" borderId="0" xfId="0" applyNumberFormat="1" applyFill="1"/>
    <xf numFmtId="0" fontId="14" fillId="0" borderId="8" xfId="0" applyFont="1" applyBorder="1" applyAlignment="1">
      <alignment wrapText="1"/>
    </xf>
    <xf numFmtId="0" fontId="14" fillId="0" borderId="25" xfId="0" applyFont="1" applyBorder="1" applyAlignment="1">
      <alignment wrapText="1"/>
    </xf>
    <xf numFmtId="2" fontId="14" fillId="0" borderId="1" xfId="0" applyNumberFormat="1" applyFont="1" applyBorder="1"/>
  </cellXfs>
  <cellStyles count="15">
    <cellStyle name="Hypertextový odkaz" xfId="9" builtinId="8"/>
    <cellStyle name="NadpisRekapitulaceSoupisPraciStyle" xfId="2" xr:uid="{00000000-0005-0000-0000-000002000000}"/>
    <cellStyle name="NadpisStrukturyStyle" xfId="8" xr:uid="{00000000-0005-0000-0000-000008000000}"/>
    <cellStyle name="NadpisySloupcuStyle" xfId="4" xr:uid="{00000000-0005-0000-0000-000004000000}"/>
    <cellStyle name="NormalBoldLeftStyle" xfId="5" xr:uid="{00000000-0005-0000-0000-000005000000}"/>
    <cellStyle name="NormalBoldRightStyle" xfId="6" xr:uid="{00000000-0005-0000-0000-000006000000}"/>
    <cellStyle name="NormalBoldStyle" xfId="11" xr:uid="{00000000-0005-0000-0000-00000B000000}"/>
    <cellStyle name="NormalLeftStyle" xfId="12" xr:uid="{00000000-0005-0000-0000-00000C000000}"/>
    <cellStyle name="Normální" xfId="0" builtinId="0"/>
    <cellStyle name="NormalRightStyle" xfId="13" xr:uid="{00000000-0005-0000-0000-00000D000000}"/>
    <cellStyle name="NormalStyle" xfId="1" xr:uid="{00000000-0005-0000-0000-000001000000}"/>
    <cellStyle name="PolDoplnInfoStyle" xfId="14" xr:uid="{00000000-0005-0000-0000-00000E000000}"/>
    <cellStyle name="RekapitulaceCenyStyle" xfId="3" xr:uid="{00000000-0005-0000-0000-000003000000}"/>
    <cellStyle name="StavbaRozpocetHeaderStyle" xfId="7" xr:uid="{00000000-0005-0000-0000-000007000000}"/>
    <cellStyle name="StavebniDilStyle" xfId="10" xr:uid="{00000000-0005-0000-0000-00000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975" cy="1809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80975" cy="1809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80975" cy="1809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80975" cy="1809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C16" sqref="C16"/>
    </sheetView>
  </sheetViews>
  <sheetFormatPr defaultRowHeight="15" x14ac:dyDescent="0.25"/>
  <cols>
    <col min="1" max="1" width="6.7109375" bestFit="1" customWidth="1"/>
    <col min="2" max="2" width="121" customWidth="1"/>
    <col min="3" max="5" width="18.140625" customWidth="1"/>
  </cols>
  <sheetData>
    <row r="1" spans="1:5" x14ac:dyDescent="0.25">
      <c r="A1" s="1" t="s">
        <v>0</v>
      </c>
      <c r="B1" s="2" t="s">
        <v>1</v>
      </c>
      <c r="C1" s="3"/>
      <c r="D1" s="3"/>
      <c r="E1" s="3"/>
    </row>
    <row r="2" spans="1:5" x14ac:dyDescent="0.25">
      <c r="A2" s="1"/>
      <c r="B2" s="64" t="s">
        <v>2</v>
      </c>
      <c r="C2" s="3"/>
      <c r="D2" s="3"/>
      <c r="E2" s="3"/>
    </row>
    <row r="3" spans="1:5" x14ac:dyDescent="0.25">
      <c r="A3" s="3"/>
      <c r="B3" s="65"/>
      <c r="C3" s="3"/>
      <c r="D3" s="3"/>
      <c r="E3" s="3"/>
    </row>
    <row r="4" spans="1:5" x14ac:dyDescent="0.25">
      <c r="A4" s="3"/>
      <c r="B4" s="64" t="s">
        <v>3</v>
      </c>
      <c r="C4" s="65"/>
      <c r="D4" s="65"/>
      <c r="E4" s="65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5" t="s">
        <v>4</v>
      </c>
      <c r="C6" s="6">
        <f>SUM(C10:C11)</f>
        <v>0</v>
      </c>
      <c r="D6" s="3"/>
      <c r="E6" s="3"/>
    </row>
    <row r="7" spans="1:5" x14ac:dyDescent="0.25">
      <c r="A7" s="3"/>
      <c r="B7" s="5" t="s">
        <v>5</v>
      </c>
      <c r="C7" s="6">
        <f>SUM(E10:E11)</f>
        <v>0</v>
      </c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spans="1:5" x14ac:dyDescent="0.25">
      <c r="A10" s="8" t="s">
        <v>11</v>
      </c>
      <c r="B10" s="8" t="s">
        <v>12</v>
      </c>
      <c r="C10" s="9">
        <f>'SO01'!I3</f>
        <v>0</v>
      </c>
      <c r="D10" s="9">
        <f>SUMIFS('SO01'!O:O,'SO01'!A:A,"P")</f>
        <v>0</v>
      </c>
      <c r="E10" s="9">
        <f>C10+D10</f>
        <v>0</v>
      </c>
    </row>
    <row r="11" spans="1:5" x14ac:dyDescent="0.25">
      <c r="A11" s="8" t="s">
        <v>13</v>
      </c>
      <c r="B11" s="8" t="s">
        <v>14</v>
      </c>
      <c r="C11" s="9">
        <f>'SO02'!I3</f>
        <v>0</v>
      </c>
      <c r="D11" s="9">
        <f>SUMIFS('SO02'!O:O,'SO02'!A:A,"P")</f>
        <v>0</v>
      </c>
      <c r="E11" s="9">
        <f>C11+D11</f>
        <v>0</v>
      </c>
    </row>
    <row r="12" spans="1:5" ht="15" customHeight="1" x14ac:dyDescent="0.25">
      <c r="A12" s="73" t="s">
        <v>298</v>
      </c>
      <c r="B12" s="74"/>
      <c r="C12" s="75">
        <f>SUM(C10+C11)</f>
        <v>0</v>
      </c>
      <c r="D12" s="75">
        <f>SUM(D10+D11)</f>
        <v>0</v>
      </c>
      <c r="E12" s="75">
        <f>SUM(E10+E11)</f>
        <v>0</v>
      </c>
    </row>
  </sheetData>
  <mergeCells count="3">
    <mergeCell ref="B2:B3"/>
    <mergeCell ref="B4:E4"/>
    <mergeCell ref="A12:B12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9"/>
  <sheetViews>
    <sheetView topLeftCell="B1" workbookViewId="0">
      <selection activeCell="H9" sqref="H9"/>
    </sheetView>
  </sheetViews>
  <sheetFormatPr defaultRowHeight="15" x14ac:dyDescent="0.25"/>
  <cols>
    <col min="1" max="1" width="9" hidden="1"/>
    <col min="2" max="2" width="15.140625" customWidth="1"/>
    <col min="3" max="3" width="9" customWidth="1"/>
    <col min="4" max="4" width="12" customWidth="1"/>
    <col min="5" max="5" width="60.42578125" customWidth="1"/>
    <col min="6" max="6" width="12" customWidth="1"/>
    <col min="7" max="9" width="15.140625" customWidth="1"/>
    <col min="10" max="10" width="14.85546875" bestFit="1" customWidth="1"/>
    <col min="15" max="16" width="9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3"/>
      <c r="D2" s="3"/>
      <c r="E2" s="4" t="s">
        <v>15</v>
      </c>
      <c r="F2" s="3"/>
      <c r="G2" s="3"/>
      <c r="H2" s="3"/>
      <c r="I2" s="3"/>
      <c r="J2" s="15"/>
    </row>
    <row r="3" spans="1:16" ht="30" x14ac:dyDescent="0.25">
      <c r="A3" s="3" t="s">
        <v>16</v>
      </c>
      <c r="B3" s="16" t="s">
        <v>17</v>
      </c>
      <c r="C3" s="66" t="s">
        <v>18</v>
      </c>
      <c r="D3" s="67"/>
      <c r="E3" s="17" t="s">
        <v>19</v>
      </c>
      <c r="F3" s="3"/>
      <c r="G3" s="3"/>
      <c r="H3" s="18" t="s">
        <v>11</v>
      </c>
      <c r="I3" s="19">
        <f>SUMIFS(I8:I209,A8:A209,"SD")</f>
        <v>0</v>
      </c>
      <c r="J3" s="15"/>
      <c r="O3">
        <v>0</v>
      </c>
      <c r="P3">
        <v>2</v>
      </c>
    </row>
    <row r="4" spans="1:16" x14ac:dyDescent="0.25">
      <c r="A4" s="3" t="s">
        <v>20</v>
      </c>
      <c r="B4" s="16" t="s">
        <v>21</v>
      </c>
      <c r="C4" s="66" t="s">
        <v>11</v>
      </c>
      <c r="D4" s="67"/>
      <c r="E4" s="17" t="s">
        <v>12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25">
      <c r="A5" s="68" t="s">
        <v>22</v>
      </c>
      <c r="B5" s="69" t="s">
        <v>23</v>
      </c>
      <c r="C5" s="70" t="s">
        <v>24</v>
      </c>
      <c r="D5" s="70" t="s">
        <v>25</v>
      </c>
      <c r="E5" s="70" t="s">
        <v>26</v>
      </c>
      <c r="F5" s="70" t="s">
        <v>27</v>
      </c>
      <c r="G5" s="70" t="s">
        <v>28</v>
      </c>
      <c r="H5" s="70" t="s">
        <v>29</v>
      </c>
      <c r="I5" s="70"/>
      <c r="J5" s="71" t="s">
        <v>30</v>
      </c>
      <c r="O5">
        <v>0.21</v>
      </c>
    </row>
    <row r="6" spans="1:16" x14ac:dyDescent="0.25">
      <c r="A6" s="68"/>
      <c r="B6" s="69"/>
      <c r="C6" s="70"/>
      <c r="D6" s="70"/>
      <c r="E6" s="70"/>
      <c r="F6" s="70"/>
      <c r="G6" s="70"/>
      <c r="H6" s="7" t="s">
        <v>31</v>
      </c>
      <c r="I6" s="7" t="s">
        <v>32</v>
      </c>
      <c r="J6" s="71"/>
    </row>
    <row r="7" spans="1:16" x14ac:dyDescent="0.25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25">
      <c r="A8" s="24" t="s">
        <v>33</v>
      </c>
      <c r="B8" s="25"/>
      <c r="C8" s="26" t="s">
        <v>34</v>
      </c>
      <c r="D8" s="27"/>
      <c r="E8" s="24" t="s">
        <v>35</v>
      </c>
      <c r="F8" s="27"/>
      <c r="G8" s="27"/>
      <c r="H8" s="27"/>
      <c r="I8" s="28">
        <f>SUMIFS(I9:I32,A9:A32,"P")</f>
        <v>0</v>
      </c>
      <c r="J8" s="29"/>
    </row>
    <row r="9" spans="1:16" x14ac:dyDescent="0.25">
      <c r="A9" s="30" t="s">
        <v>36</v>
      </c>
      <c r="B9" s="30">
        <v>2</v>
      </c>
      <c r="C9" s="31" t="s">
        <v>37</v>
      </c>
      <c r="D9" s="30" t="s">
        <v>38</v>
      </c>
      <c r="E9" s="32" t="s">
        <v>39</v>
      </c>
      <c r="F9" s="33" t="s">
        <v>40</v>
      </c>
      <c r="G9" s="34">
        <v>0.05</v>
      </c>
      <c r="H9" s="35">
        <v>0</v>
      </c>
      <c r="I9" s="35">
        <f>ROUND(G9*H9,P4)</f>
        <v>0</v>
      </c>
      <c r="J9" s="30"/>
      <c r="O9" s="36">
        <f>I9*0.21</f>
        <v>0</v>
      </c>
      <c r="P9">
        <v>3</v>
      </c>
    </row>
    <row r="10" spans="1:16" ht="30" x14ac:dyDescent="0.25">
      <c r="A10" s="30" t="s">
        <v>41</v>
      </c>
      <c r="B10" s="37"/>
      <c r="E10" s="32" t="s">
        <v>42</v>
      </c>
      <c r="J10" s="38"/>
    </row>
    <row r="11" spans="1:16" ht="30" x14ac:dyDescent="0.25">
      <c r="A11" s="30" t="s">
        <v>43</v>
      </c>
      <c r="B11" s="37"/>
      <c r="E11" s="39" t="s">
        <v>44</v>
      </c>
      <c r="J11" s="38"/>
    </row>
    <row r="12" spans="1:16" ht="75" x14ac:dyDescent="0.25">
      <c r="A12" s="30" t="s">
        <v>45</v>
      </c>
      <c r="B12" s="37"/>
      <c r="E12" s="32" t="s">
        <v>46</v>
      </c>
      <c r="J12" s="38"/>
    </row>
    <row r="13" spans="1:16" x14ac:dyDescent="0.25">
      <c r="A13" s="30" t="s">
        <v>36</v>
      </c>
      <c r="B13" s="30">
        <v>5</v>
      </c>
      <c r="C13" s="31" t="s">
        <v>47</v>
      </c>
      <c r="D13" s="30" t="s">
        <v>38</v>
      </c>
      <c r="E13" s="32" t="s">
        <v>48</v>
      </c>
      <c r="F13" s="33" t="s">
        <v>40</v>
      </c>
      <c r="G13" s="34">
        <v>65.558999999999997</v>
      </c>
      <c r="H13" s="35">
        <v>0</v>
      </c>
      <c r="I13" s="35">
        <f>ROUND(G13*H13,P4)</f>
        <v>0</v>
      </c>
      <c r="J13" s="30"/>
      <c r="O13" s="36">
        <f>I13*0.21</f>
        <v>0</v>
      </c>
      <c r="P13">
        <v>3</v>
      </c>
    </row>
    <row r="14" spans="1:16" x14ac:dyDescent="0.25">
      <c r="A14" s="30" t="s">
        <v>41</v>
      </c>
      <c r="B14" s="37"/>
      <c r="E14" s="32" t="s">
        <v>49</v>
      </c>
      <c r="J14" s="38"/>
    </row>
    <row r="15" spans="1:16" ht="60" x14ac:dyDescent="0.25">
      <c r="A15" s="30" t="s">
        <v>43</v>
      </c>
      <c r="B15" s="37"/>
      <c r="E15" s="39" t="s">
        <v>50</v>
      </c>
      <c r="J15" s="38"/>
    </row>
    <row r="16" spans="1:16" ht="75" x14ac:dyDescent="0.25">
      <c r="A16" s="30" t="s">
        <v>45</v>
      </c>
      <c r="B16" s="37"/>
      <c r="E16" s="32" t="s">
        <v>46</v>
      </c>
      <c r="J16" s="38"/>
    </row>
    <row r="17" spans="1:16" x14ac:dyDescent="0.25">
      <c r="A17" s="30" t="s">
        <v>36</v>
      </c>
      <c r="B17" s="30">
        <v>6</v>
      </c>
      <c r="C17" s="31" t="s">
        <v>51</v>
      </c>
      <c r="D17" s="30" t="s">
        <v>38</v>
      </c>
      <c r="E17" s="32" t="s">
        <v>52</v>
      </c>
      <c r="F17" s="33" t="s">
        <v>53</v>
      </c>
      <c r="G17" s="34">
        <v>1</v>
      </c>
      <c r="H17" s="35">
        <v>0</v>
      </c>
      <c r="I17" s="35">
        <f>ROUND(G17*H17,P4)</f>
        <v>0</v>
      </c>
      <c r="J17" s="30"/>
      <c r="O17" s="36">
        <f>I17*0.21</f>
        <v>0</v>
      </c>
      <c r="P17">
        <v>3</v>
      </c>
    </row>
    <row r="18" spans="1:16" x14ac:dyDescent="0.25">
      <c r="A18" s="30" t="s">
        <v>41</v>
      </c>
      <c r="B18" s="37"/>
      <c r="E18" s="32" t="s">
        <v>54</v>
      </c>
      <c r="J18" s="38"/>
    </row>
    <row r="19" spans="1:16" x14ac:dyDescent="0.25">
      <c r="A19" s="30" t="s">
        <v>43</v>
      </c>
      <c r="B19" s="37"/>
      <c r="E19" s="40" t="s">
        <v>38</v>
      </c>
      <c r="J19" s="38"/>
    </row>
    <row r="20" spans="1:16" ht="75" x14ac:dyDescent="0.25">
      <c r="A20" s="30" t="s">
        <v>45</v>
      </c>
      <c r="B20" s="37"/>
      <c r="E20" s="32" t="s">
        <v>55</v>
      </c>
      <c r="J20" s="38"/>
    </row>
    <row r="21" spans="1:16" x14ac:dyDescent="0.25">
      <c r="A21" s="30" t="s">
        <v>36</v>
      </c>
      <c r="B21" s="30">
        <v>7</v>
      </c>
      <c r="C21" s="31" t="s">
        <v>56</v>
      </c>
      <c r="D21" s="30" t="s">
        <v>38</v>
      </c>
      <c r="E21" s="32" t="s">
        <v>57</v>
      </c>
      <c r="F21" s="33" t="s">
        <v>58</v>
      </c>
      <c r="G21" s="34">
        <v>1</v>
      </c>
      <c r="H21" s="35">
        <v>0</v>
      </c>
      <c r="I21" s="35">
        <f>ROUND(G21*H21,P4)</f>
        <v>0</v>
      </c>
      <c r="J21" s="30"/>
      <c r="O21" s="36">
        <f>I21*0.21</f>
        <v>0</v>
      </c>
      <c r="P21">
        <v>3</v>
      </c>
    </row>
    <row r="22" spans="1:16" x14ac:dyDescent="0.25">
      <c r="A22" s="30" t="s">
        <v>41</v>
      </c>
      <c r="B22" s="37"/>
      <c r="E22" s="32" t="s">
        <v>59</v>
      </c>
      <c r="J22" s="38"/>
    </row>
    <row r="23" spans="1:16" x14ac:dyDescent="0.25">
      <c r="A23" s="30" t="s">
        <v>43</v>
      </c>
      <c r="B23" s="37"/>
      <c r="E23" s="39" t="s">
        <v>60</v>
      </c>
      <c r="J23" s="38"/>
    </row>
    <row r="24" spans="1:16" ht="75" x14ac:dyDescent="0.25">
      <c r="A24" s="30" t="s">
        <v>45</v>
      </c>
      <c r="B24" s="37"/>
      <c r="E24" s="32" t="s">
        <v>55</v>
      </c>
      <c r="J24" s="38"/>
    </row>
    <row r="25" spans="1:16" x14ac:dyDescent="0.25">
      <c r="A25" s="30" t="s">
        <v>36</v>
      </c>
      <c r="B25" s="30">
        <v>8</v>
      </c>
      <c r="C25" s="31" t="s">
        <v>61</v>
      </c>
      <c r="D25" s="30" t="s">
        <v>38</v>
      </c>
      <c r="E25" s="32" t="s">
        <v>62</v>
      </c>
      <c r="F25" s="33" t="s">
        <v>58</v>
      </c>
      <c r="G25" s="34">
        <v>1</v>
      </c>
      <c r="H25" s="35">
        <v>0</v>
      </c>
      <c r="I25" s="35">
        <f>ROUND(G25*H25,P4)</f>
        <v>0</v>
      </c>
      <c r="J25" s="30"/>
      <c r="O25" s="36">
        <f>I25*0.21</f>
        <v>0</v>
      </c>
      <c r="P25">
        <v>3</v>
      </c>
    </row>
    <row r="26" spans="1:16" x14ac:dyDescent="0.25">
      <c r="A26" s="30" t="s">
        <v>41</v>
      </c>
      <c r="B26" s="37"/>
      <c r="E26" s="32" t="s">
        <v>63</v>
      </c>
      <c r="J26" s="38"/>
    </row>
    <row r="27" spans="1:16" x14ac:dyDescent="0.25">
      <c r="A27" s="30" t="s">
        <v>43</v>
      </c>
      <c r="B27" s="37"/>
      <c r="E27" s="39" t="s">
        <v>64</v>
      </c>
      <c r="J27" s="38"/>
    </row>
    <row r="28" spans="1:16" ht="45" x14ac:dyDescent="0.25">
      <c r="A28" s="30" t="s">
        <v>45</v>
      </c>
      <c r="B28" s="37"/>
      <c r="E28" s="32" t="s">
        <v>65</v>
      </c>
      <c r="J28" s="38"/>
    </row>
    <row r="29" spans="1:16" x14ac:dyDescent="0.25">
      <c r="A29" s="30" t="s">
        <v>36</v>
      </c>
      <c r="B29" s="30">
        <v>9</v>
      </c>
      <c r="C29" s="31" t="s">
        <v>66</v>
      </c>
      <c r="D29" s="30" t="s">
        <v>38</v>
      </c>
      <c r="E29" s="32" t="s">
        <v>67</v>
      </c>
      <c r="F29" s="33" t="s">
        <v>58</v>
      </c>
      <c r="G29" s="34">
        <v>1</v>
      </c>
      <c r="H29" s="35">
        <v>0</v>
      </c>
      <c r="I29" s="35">
        <f>ROUND(G29*H29,P4)</f>
        <v>0</v>
      </c>
      <c r="J29" s="30"/>
      <c r="O29" s="36">
        <f>I29*0.21</f>
        <v>0</v>
      </c>
      <c r="P29">
        <v>3</v>
      </c>
    </row>
    <row r="30" spans="1:16" ht="30" x14ac:dyDescent="0.25">
      <c r="A30" s="30" t="s">
        <v>41</v>
      </c>
      <c r="B30" s="37"/>
      <c r="E30" s="32" t="s">
        <v>68</v>
      </c>
      <c r="J30" s="38"/>
    </row>
    <row r="31" spans="1:16" x14ac:dyDescent="0.25">
      <c r="A31" s="30" t="s">
        <v>43</v>
      </c>
      <c r="B31" s="37"/>
      <c r="E31" s="40" t="s">
        <v>38</v>
      </c>
      <c r="J31" s="38"/>
    </row>
    <row r="32" spans="1:16" ht="45" x14ac:dyDescent="0.25">
      <c r="A32" s="30" t="s">
        <v>45</v>
      </c>
      <c r="B32" s="37"/>
      <c r="E32" s="32" t="s">
        <v>69</v>
      </c>
      <c r="J32" s="38"/>
    </row>
    <row r="33" spans="1:16" x14ac:dyDescent="0.25">
      <c r="A33" s="24" t="s">
        <v>33</v>
      </c>
      <c r="B33" s="25"/>
      <c r="C33" s="26" t="s">
        <v>70</v>
      </c>
      <c r="D33" s="27"/>
      <c r="E33" s="24" t="s">
        <v>71</v>
      </c>
      <c r="F33" s="27"/>
      <c r="G33" s="27"/>
      <c r="H33" s="27"/>
      <c r="I33" s="28">
        <f>SUMIFS(I34:I53,A34:A53,"P")</f>
        <v>0</v>
      </c>
      <c r="J33" s="29"/>
    </row>
    <row r="34" spans="1:16" x14ac:dyDescent="0.25">
      <c r="A34" s="30" t="s">
        <v>36</v>
      </c>
      <c r="B34" s="30">
        <v>11</v>
      </c>
      <c r="C34" s="31" t="s">
        <v>72</v>
      </c>
      <c r="D34" s="30" t="s">
        <v>38</v>
      </c>
      <c r="E34" s="32" t="s">
        <v>73</v>
      </c>
      <c r="F34" s="33" t="s">
        <v>74</v>
      </c>
      <c r="G34" s="34">
        <v>360</v>
      </c>
      <c r="H34" s="35">
        <v>0</v>
      </c>
      <c r="I34" s="35">
        <f>ROUND(G34*H34,P4)</f>
        <v>0</v>
      </c>
      <c r="J34" s="30"/>
      <c r="O34" s="36">
        <f>I34*0.21</f>
        <v>0</v>
      </c>
      <c r="P34">
        <v>3</v>
      </c>
    </row>
    <row r="35" spans="1:16" x14ac:dyDescent="0.25">
      <c r="A35" s="30" t="s">
        <v>41</v>
      </c>
      <c r="B35" s="37"/>
      <c r="E35" s="32" t="s">
        <v>75</v>
      </c>
      <c r="J35" s="38"/>
    </row>
    <row r="36" spans="1:16" x14ac:dyDescent="0.25">
      <c r="A36" s="30" t="s">
        <v>43</v>
      </c>
      <c r="B36" s="37"/>
      <c r="E36" s="39" t="s">
        <v>76</v>
      </c>
      <c r="J36" s="38"/>
    </row>
    <row r="37" spans="1:16" ht="150" x14ac:dyDescent="0.25">
      <c r="A37" s="30" t="s">
        <v>45</v>
      </c>
      <c r="B37" s="37"/>
      <c r="E37" s="32" t="s">
        <v>77</v>
      </c>
      <c r="J37" s="38"/>
    </row>
    <row r="38" spans="1:16" x14ac:dyDescent="0.25">
      <c r="A38" s="30" t="s">
        <v>36</v>
      </c>
      <c r="B38" s="30">
        <v>35</v>
      </c>
      <c r="C38" s="31" t="s">
        <v>78</v>
      </c>
      <c r="D38" s="30" t="s">
        <v>38</v>
      </c>
      <c r="E38" s="32" t="s">
        <v>79</v>
      </c>
      <c r="F38" s="33" t="s">
        <v>80</v>
      </c>
      <c r="G38" s="34">
        <v>1656</v>
      </c>
      <c r="H38" s="35">
        <v>0</v>
      </c>
      <c r="I38" s="35">
        <f>ROUND(G38*H38,P4)</f>
        <v>0</v>
      </c>
      <c r="J38" s="30"/>
      <c r="O38" s="36">
        <f>I38*0.21</f>
        <v>0</v>
      </c>
      <c r="P38">
        <v>3</v>
      </c>
    </row>
    <row r="39" spans="1:16" x14ac:dyDescent="0.25">
      <c r="A39" s="30" t="s">
        <v>41</v>
      </c>
      <c r="B39" s="37"/>
      <c r="E39" s="41" t="s">
        <v>38</v>
      </c>
      <c r="J39" s="38"/>
    </row>
    <row r="40" spans="1:16" ht="45" x14ac:dyDescent="0.25">
      <c r="A40" s="30" t="s">
        <v>43</v>
      </c>
      <c r="B40" s="37"/>
      <c r="E40" s="39" t="s">
        <v>81</v>
      </c>
      <c r="J40" s="38"/>
    </row>
    <row r="41" spans="1:16" ht="105" x14ac:dyDescent="0.25">
      <c r="A41" s="30" t="s">
        <v>45</v>
      </c>
      <c r="B41" s="37"/>
      <c r="E41" s="32" t="s">
        <v>82</v>
      </c>
      <c r="J41" s="38"/>
    </row>
    <row r="42" spans="1:16" x14ac:dyDescent="0.25">
      <c r="A42" s="30" t="s">
        <v>36</v>
      </c>
      <c r="B42" s="30">
        <v>12</v>
      </c>
      <c r="C42" s="31" t="s">
        <v>83</v>
      </c>
      <c r="D42" s="30" t="s">
        <v>38</v>
      </c>
      <c r="E42" s="32" t="s">
        <v>84</v>
      </c>
      <c r="F42" s="33" t="s">
        <v>85</v>
      </c>
      <c r="G42" s="34">
        <v>27.332000000000001</v>
      </c>
      <c r="H42" s="35">
        <v>0</v>
      </c>
      <c r="I42" s="35">
        <f>ROUND(G42*H42,P4)</f>
        <v>0</v>
      </c>
      <c r="J42" s="30"/>
      <c r="O42" s="36">
        <f>I42*0.21</f>
        <v>0</v>
      </c>
      <c r="P42">
        <v>3</v>
      </c>
    </row>
    <row r="43" spans="1:16" x14ac:dyDescent="0.25">
      <c r="A43" s="30" t="s">
        <v>41</v>
      </c>
      <c r="B43" s="37"/>
      <c r="E43" s="41" t="s">
        <v>38</v>
      </c>
      <c r="J43" s="38"/>
    </row>
    <row r="44" spans="1:16" ht="45" x14ac:dyDescent="0.25">
      <c r="A44" s="30" t="s">
        <v>43</v>
      </c>
      <c r="B44" s="37"/>
      <c r="E44" s="39" t="s">
        <v>86</v>
      </c>
      <c r="J44" s="38"/>
    </row>
    <row r="45" spans="1:16" ht="409.5" x14ac:dyDescent="0.25">
      <c r="A45" s="30" t="s">
        <v>45</v>
      </c>
      <c r="B45" s="37"/>
      <c r="E45" s="32" t="s">
        <v>87</v>
      </c>
      <c r="J45" s="38"/>
    </row>
    <row r="46" spans="1:16" x14ac:dyDescent="0.25">
      <c r="A46" s="30" t="s">
        <v>36</v>
      </c>
      <c r="B46" s="30">
        <v>63</v>
      </c>
      <c r="C46" s="31" t="s">
        <v>88</v>
      </c>
      <c r="D46" s="30" t="s">
        <v>38</v>
      </c>
      <c r="E46" s="32" t="s">
        <v>89</v>
      </c>
      <c r="F46" s="33" t="s">
        <v>80</v>
      </c>
      <c r="G46" s="34">
        <v>54.664000000000001</v>
      </c>
      <c r="H46" s="35">
        <v>0</v>
      </c>
      <c r="I46" s="35">
        <f>ROUND(G46*H46,P4)</f>
        <v>0</v>
      </c>
      <c r="J46" s="30"/>
      <c r="O46" s="36">
        <f>I46*0.21</f>
        <v>0</v>
      </c>
      <c r="P46">
        <v>3</v>
      </c>
    </row>
    <row r="47" spans="1:16" x14ac:dyDescent="0.25">
      <c r="A47" s="30" t="s">
        <v>41</v>
      </c>
      <c r="B47" s="37"/>
      <c r="E47" s="41" t="s">
        <v>38</v>
      </c>
      <c r="J47" s="38"/>
    </row>
    <row r="48" spans="1:16" x14ac:dyDescent="0.25">
      <c r="A48" s="30" t="s">
        <v>43</v>
      </c>
      <c r="B48" s="37"/>
      <c r="E48" s="39" t="s">
        <v>90</v>
      </c>
      <c r="J48" s="38"/>
    </row>
    <row r="49" spans="1:16" ht="105" x14ac:dyDescent="0.25">
      <c r="A49" s="30" t="s">
        <v>45</v>
      </c>
      <c r="B49" s="37"/>
      <c r="E49" s="32" t="s">
        <v>82</v>
      </c>
      <c r="J49" s="38"/>
    </row>
    <row r="50" spans="1:16" x14ac:dyDescent="0.25">
      <c r="A50" s="30" t="s">
        <v>36</v>
      </c>
      <c r="B50" s="30">
        <v>14</v>
      </c>
      <c r="C50" s="31" t="s">
        <v>91</v>
      </c>
      <c r="D50" s="30" t="s">
        <v>92</v>
      </c>
      <c r="E50" s="32" t="s">
        <v>93</v>
      </c>
      <c r="F50" s="33" t="s">
        <v>85</v>
      </c>
      <c r="G50" s="34">
        <v>207</v>
      </c>
      <c r="H50" s="35">
        <v>0</v>
      </c>
      <c r="I50" s="35">
        <f>ROUND(G50*H50,P4)</f>
        <v>0</v>
      </c>
      <c r="J50" s="30"/>
      <c r="O50" s="36">
        <f>I50*0.21</f>
        <v>0</v>
      </c>
      <c r="P50">
        <v>3</v>
      </c>
    </row>
    <row r="51" spans="1:16" x14ac:dyDescent="0.25">
      <c r="A51" s="30" t="s">
        <v>41</v>
      </c>
      <c r="B51" s="37"/>
      <c r="E51" s="41" t="s">
        <v>38</v>
      </c>
      <c r="J51" s="38"/>
    </row>
    <row r="52" spans="1:16" ht="45" x14ac:dyDescent="0.25">
      <c r="A52" s="30" t="s">
        <v>43</v>
      </c>
      <c r="B52" s="37"/>
      <c r="E52" s="39" t="s">
        <v>94</v>
      </c>
      <c r="J52" s="38"/>
    </row>
    <row r="53" spans="1:16" ht="390" x14ac:dyDescent="0.25">
      <c r="A53" s="30" t="s">
        <v>45</v>
      </c>
      <c r="B53" s="37"/>
      <c r="E53" s="32" t="s">
        <v>95</v>
      </c>
      <c r="J53" s="38"/>
    </row>
    <row r="54" spans="1:16" x14ac:dyDescent="0.25">
      <c r="A54" s="24" t="s">
        <v>33</v>
      </c>
      <c r="B54" s="25"/>
      <c r="C54" s="26" t="s">
        <v>96</v>
      </c>
      <c r="D54" s="27"/>
      <c r="E54" s="24" t="s">
        <v>97</v>
      </c>
      <c r="F54" s="27"/>
      <c r="G54" s="27"/>
      <c r="H54" s="27"/>
      <c r="I54" s="28">
        <f>SUMIFS(I55:I66,A55:A66,"P")</f>
        <v>0</v>
      </c>
      <c r="J54" s="29"/>
    </row>
    <row r="55" spans="1:16" x14ac:dyDescent="0.25">
      <c r="A55" s="30" t="s">
        <v>36</v>
      </c>
      <c r="B55" s="30">
        <v>16</v>
      </c>
      <c r="C55" s="31" t="s">
        <v>98</v>
      </c>
      <c r="D55" s="30" t="s">
        <v>38</v>
      </c>
      <c r="E55" s="32" t="s">
        <v>99</v>
      </c>
      <c r="F55" s="33" t="s">
        <v>100</v>
      </c>
      <c r="G55" s="34">
        <v>635.91300000000001</v>
      </c>
      <c r="H55" s="35">
        <v>0</v>
      </c>
      <c r="I55" s="35">
        <f>ROUND(G55*H55,P4)</f>
        <v>0</v>
      </c>
      <c r="J55" s="30"/>
      <c r="O55" s="36">
        <f>I55*0.21</f>
        <v>0</v>
      </c>
      <c r="P55">
        <v>3</v>
      </c>
    </row>
    <row r="56" spans="1:16" x14ac:dyDescent="0.25">
      <c r="A56" s="30" t="s">
        <v>41</v>
      </c>
      <c r="B56" s="37"/>
      <c r="E56" s="41" t="s">
        <v>38</v>
      </c>
      <c r="J56" s="38"/>
    </row>
    <row r="57" spans="1:16" ht="60" x14ac:dyDescent="0.25">
      <c r="A57" s="30" t="s">
        <v>43</v>
      </c>
      <c r="B57" s="37"/>
      <c r="E57" s="39" t="s">
        <v>101</v>
      </c>
      <c r="J57" s="38"/>
    </row>
    <row r="58" spans="1:16" ht="150" x14ac:dyDescent="0.25">
      <c r="A58" s="30" t="s">
        <v>45</v>
      </c>
      <c r="B58" s="37"/>
      <c r="E58" s="32" t="s">
        <v>102</v>
      </c>
      <c r="J58" s="38"/>
    </row>
    <row r="59" spans="1:16" x14ac:dyDescent="0.25">
      <c r="A59" s="30" t="s">
        <v>36</v>
      </c>
      <c r="B59" s="30">
        <v>19</v>
      </c>
      <c r="C59" s="31" t="s">
        <v>103</v>
      </c>
      <c r="D59" s="30" t="s">
        <v>38</v>
      </c>
      <c r="E59" s="32" t="s">
        <v>104</v>
      </c>
      <c r="F59" s="33" t="s">
        <v>85</v>
      </c>
      <c r="G59" s="34">
        <v>37.49</v>
      </c>
      <c r="H59" s="35">
        <v>0</v>
      </c>
      <c r="I59" s="35">
        <f>ROUND(G59*H59,P4)</f>
        <v>0</v>
      </c>
      <c r="J59" s="30"/>
      <c r="O59" s="36">
        <f>I59*0.21</f>
        <v>0</v>
      </c>
      <c r="P59">
        <v>3</v>
      </c>
    </row>
    <row r="60" spans="1:16" x14ac:dyDescent="0.25">
      <c r="A60" s="30" t="s">
        <v>41</v>
      </c>
      <c r="B60" s="37"/>
      <c r="E60" s="41" t="s">
        <v>38</v>
      </c>
      <c r="J60" s="38"/>
    </row>
    <row r="61" spans="1:16" ht="45" x14ac:dyDescent="0.25">
      <c r="A61" s="30" t="s">
        <v>43</v>
      </c>
      <c r="B61" s="37"/>
      <c r="E61" s="39" t="s">
        <v>105</v>
      </c>
      <c r="J61" s="38"/>
    </row>
    <row r="62" spans="1:16" ht="409.5" x14ac:dyDescent="0.25">
      <c r="A62" s="30" t="s">
        <v>45</v>
      </c>
      <c r="B62" s="37"/>
      <c r="E62" s="32" t="s">
        <v>106</v>
      </c>
      <c r="J62" s="38"/>
    </row>
    <row r="63" spans="1:16" x14ac:dyDescent="0.25">
      <c r="A63" s="30" t="s">
        <v>36</v>
      </c>
      <c r="B63" s="30">
        <v>20</v>
      </c>
      <c r="C63" s="31" t="s">
        <v>107</v>
      </c>
      <c r="D63" s="30" t="s">
        <v>38</v>
      </c>
      <c r="E63" s="32" t="s">
        <v>108</v>
      </c>
      <c r="F63" s="33" t="s">
        <v>40</v>
      </c>
      <c r="G63" s="34">
        <v>3.4119999999999999</v>
      </c>
      <c r="H63" s="35">
        <v>0</v>
      </c>
      <c r="I63" s="35">
        <f>ROUND(G63*H63,P4)</f>
        <v>0</v>
      </c>
      <c r="J63" s="30"/>
      <c r="O63" s="36">
        <f>I63*0.21</f>
        <v>0</v>
      </c>
      <c r="P63">
        <v>3</v>
      </c>
    </row>
    <row r="64" spans="1:16" x14ac:dyDescent="0.25">
      <c r="A64" s="30" t="s">
        <v>41</v>
      </c>
      <c r="B64" s="37"/>
      <c r="E64" s="41" t="s">
        <v>38</v>
      </c>
      <c r="J64" s="38"/>
    </row>
    <row r="65" spans="1:16" ht="60" x14ac:dyDescent="0.25">
      <c r="A65" s="30" t="s">
        <v>43</v>
      </c>
      <c r="B65" s="37"/>
      <c r="E65" s="39" t="s">
        <v>109</v>
      </c>
      <c r="J65" s="38"/>
    </row>
    <row r="66" spans="1:16" ht="390" x14ac:dyDescent="0.25">
      <c r="A66" s="30" t="s">
        <v>45</v>
      </c>
      <c r="B66" s="37"/>
      <c r="E66" s="32" t="s">
        <v>110</v>
      </c>
      <c r="J66" s="38"/>
    </row>
    <row r="67" spans="1:16" x14ac:dyDescent="0.25">
      <c r="A67" s="24" t="s">
        <v>33</v>
      </c>
      <c r="B67" s="25"/>
      <c r="C67" s="26" t="s">
        <v>111</v>
      </c>
      <c r="D67" s="27"/>
      <c r="E67" s="24" t="s">
        <v>112</v>
      </c>
      <c r="F67" s="27"/>
      <c r="G67" s="27"/>
      <c r="H67" s="27"/>
      <c r="I67" s="28">
        <f>SUMIFS(I68:I83,A68:A83,"P")</f>
        <v>0</v>
      </c>
      <c r="J67" s="29"/>
    </row>
    <row r="68" spans="1:16" x14ac:dyDescent="0.25">
      <c r="A68" s="30" t="s">
        <v>36</v>
      </c>
      <c r="B68" s="30">
        <v>22</v>
      </c>
      <c r="C68" s="31" t="s">
        <v>113</v>
      </c>
      <c r="D68" s="30" t="s">
        <v>38</v>
      </c>
      <c r="E68" s="32" t="s">
        <v>114</v>
      </c>
      <c r="F68" s="33" t="s">
        <v>85</v>
      </c>
      <c r="G68" s="34">
        <v>58.35</v>
      </c>
      <c r="H68" s="35">
        <v>0</v>
      </c>
      <c r="I68" s="35">
        <f>ROUND(G68*H68,P4)</f>
        <v>0</v>
      </c>
      <c r="J68" s="30"/>
      <c r="O68" s="36">
        <f>I68*0.21</f>
        <v>0</v>
      </c>
      <c r="P68">
        <v>3</v>
      </c>
    </row>
    <row r="69" spans="1:16" x14ac:dyDescent="0.25">
      <c r="A69" s="30" t="s">
        <v>41</v>
      </c>
      <c r="B69" s="37"/>
      <c r="E69" s="41" t="s">
        <v>38</v>
      </c>
      <c r="J69" s="38"/>
    </row>
    <row r="70" spans="1:16" ht="45" x14ac:dyDescent="0.25">
      <c r="A70" s="30" t="s">
        <v>43</v>
      </c>
      <c r="B70" s="37"/>
      <c r="E70" s="39" t="s">
        <v>115</v>
      </c>
      <c r="J70" s="38"/>
    </row>
    <row r="71" spans="1:16" ht="409.5" x14ac:dyDescent="0.25">
      <c r="A71" s="30" t="s">
        <v>45</v>
      </c>
      <c r="B71" s="37"/>
      <c r="E71" s="32" t="s">
        <v>106</v>
      </c>
      <c r="J71" s="38"/>
    </row>
    <row r="72" spans="1:16" x14ac:dyDescent="0.25">
      <c r="A72" s="30" t="s">
        <v>36</v>
      </c>
      <c r="B72" s="30">
        <v>23</v>
      </c>
      <c r="C72" s="31" t="s">
        <v>116</v>
      </c>
      <c r="D72" s="30" t="s">
        <v>38</v>
      </c>
      <c r="E72" s="32" t="s">
        <v>117</v>
      </c>
      <c r="F72" s="33" t="s">
        <v>118</v>
      </c>
      <c r="G72" s="34">
        <v>22.45</v>
      </c>
      <c r="H72" s="35">
        <v>0</v>
      </c>
      <c r="I72" s="35">
        <f>ROUND(G72*H72,P4)</f>
        <v>0</v>
      </c>
      <c r="J72" s="30"/>
      <c r="O72" s="36">
        <f>I72*0.21</f>
        <v>0</v>
      </c>
      <c r="P72">
        <v>3</v>
      </c>
    </row>
    <row r="73" spans="1:16" x14ac:dyDescent="0.25">
      <c r="A73" s="30" t="s">
        <v>41</v>
      </c>
      <c r="B73" s="37"/>
      <c r="E73" s="41" t="s">
        <v>38</v>
      </c>
      <c r="J73" s="38"/>
    </row>
    <row r="74" spans="1:16" x14ac:dyDescent="0.25">
      <c r="A74" s="30" t="s">
        <v>43</v>
      </c>
      <c r="B74" s="37"/>
      <c r="E74" s="39" t="s">
        <v>119</v>
      </c>
      <c r="J74" s="38"/>
    </row>
    <row r="75" spans="1:16" ht="90" x14ac:dyDescent="0.25">
      <c r="A75" s="30" t="s">
        <v>45</v>
      </c>
      <c r="B75" s="37"/>
      <c r="E75" s="32" t="s">
        <v>120</v>
      </c>
      <c r="J75" s="38"/>
    </row>
    <row r="76" spans="1:16" x14ac:dyDescent="0.25">
      <c r="A76" s="30" t="s">
        <v>36</v>
      </c>
      <c r="B76" s="30">
        <v>25</v>
      </c>
      <c r="C76" s="31" t="s">
        <v>121</v>
      </c>
      <c r="D76" s="30" t="s">
        <v>38</v>
      </c>
      <c r="E76" s="32" t="s">
        <v>122</v>
      </c>
      <c r="F76" s="33" t="s">
        <v>40</v>
      </c>
      <c r="G76" s="34">
        <v>7.2869999999999999</v>
      </c>
      <c r="H76" s="35">
        <v>0</v>
      </c>
      <c r="I76" s="35">
        <f>ROUND(G76*H76,P4)</f>
        <v>0</v>
      </c>
      <c r="J76" s="30"/>
      <c r="O76" s="36">
        <f>I76*0.21</f>
        <v>0</v>
      </c>
      <c r="P76">
        <v>3</v>
      </c>
    </row>
    <row r="77" spans="1:16" x14ac:dyDescent="0.25">
      <c r="A77" s="30" t="s">
        <v>41</v>
      </c>
      <c r="B77" s="37"/>
      <c r="E77" s="41" t="s">
        <v>38</v>
      </c>
      <c r="J77" s="38"/>
    </row>
    <row r="78" spans="1:16" ht="60" x14ac:dyDescent="0.25">
      <c r="A78" s="30" t="s">
        <v>43</v>
      </c>
      <c r="B78" s="37"/>
      <c r="E78" s="39" t="s">
        <v>123</v>
      </c>
      <c r="J78" s="38"/>
    </row>
    <row r="79" spans="1:16" ht="390" x14ac:dyDescent="0.25">
      <c r="A79" s="30" t="s">
        <v>45</v>
      </c>
      <c r="B79" s="37"/>
      <c r="E79" s="32" t="s">
        <v>124</v>
      </c>
      <c r="J79" s="38"/>
    </row>
    <row r="80" spans="1:16" x14ac:dyDescent="0.25">
      <c r="A80" s="30" t="s">
        <v>36</v>
      </c>
      <c r="B80" s="30">
        <v>36</v>
      </c>
      <c r="C80" s="31" t="s">
        <v>125</v>
      </c>
      <c r="D80" s="30"/>
      <c r="E80" s="32" t="s">
        <v>126</v>
      </c>
      <c r="F80" s="33" t="s">
        <v>127</v>
      </c>
      <c r="G80" s="34">
        <v>54</v>
      </c>
      <c r="H80" s="35">
        <v>0</v>
      </c>
      <c r="I80" s="35">
        <f>ROUND(G80*H80,P4)</f>
        <v>0</v>
      </c>
      <c r="J80" s="30"/>
      <c r="O80" s="36">
        <f>I80*0.21</f>
        <v>0</v>
      </c>
      <c r="P80">
        <v>3</v>
      </c>
    </row>
    <row r="81" spans="1:16" ht="45" x14ac:dyDescent="0.25">
      <c r="A81" s="30" t="s">
        <v>41</v>
      </c>
      <c r="B81" s="37"/>
      <c r="E81" s="32" t="s">
        <v>128</v>
      </c>
      <c r="J81" s="38"/>
    </row>
    <row r="82" spans="1:16" ht="60" x14ac:dyDescent="0.25">
      <c r="A82" s="30" t="s">
        <v>43</v>
      </c>
      <c r="B82" s="37"/>
      <c r="E82" s="39" t="s">
        <v>129</v>
      </c>
      <c r="J82" s="38"/>
    </row>
    <row r="83" spans="1:16" x14ac:dyDescent="0.25">
      <c r="A83" s="30" t="s">
        <v>45</v>
      </c>
      <c r="B83" s="37"/>
      <c r="E83" s="41"/>
      <c r="J83" s="38"/>
    </row>
    <row r="84" spans="1:16" x14ac:dyDescent="0.25">
      <c r="A84" s="24" t="s">
        <v>33</v>
      </c>
      <c r="B84" s="25"/>
      <c r="C84" s="26" t="s">
        <v>130</v>
      </c>
      <c r="D84" s="27"/>
      <c r="E84" s="24" t="s">
        <v>131</v>
      </c>
      <c r="F84" s="27"/>
      <c r="G84" s="27"/>
      <c r="H84" s="27"/>
      <c r="I84" s="28">
        <f>SUMIFS(I85:I104,A85:A104,"P")</f>
        <v>0</v>
      </c>
      <c r="J84" s="29"/>
    </row>
    <row r="85" spans="1:16" x14ac:dyDescent="0.25">
      <c r="A85" s="30" t="s">
        <v>36</v>
      </c>
      <c r="B85" s="30">
        <v>26</v>
      </c>
      <c r="C85" s="31" t="s">
        <v>132</v>
      </c>
      <c r="D85" s="30" t="s">
        <v>38</v>
      </c>
      <c r="E85" s="32" t="s">
        <v>133</v>
      </c>
      <c r="F85" s="33" t="s">
        <v>85</v>
      </c>
      <c r="G85" s="34">
        <v>44.05</v>
      </c>
      <c r="H85" s="35">
        <v>0</v>
      </c>
      <c r="I85" s="35">
        <f>ROUND(G85*H85,P4)</f>
        <v>0</v>
      </c>
      <c r="J85" s="30"/>
      <c r="O85" s="36">
        <f>I85*0.21</f>
        <v>0</v>
      </c>
      <c r="P85">
        <v>3</v>
      </c>
    </row>
    <row r="86" spans="1:16" x14ac:dyDescent="0.25">
      <c r="A86" s="30" t="s">
        <v>41</v>
      </c>
      <c r="B86" s="37"/>
      <c r="E86" s="41" t="s">
        <v>38</v>
      </c>
      <c r="J86" s="38"/>
    </row>
    <row r="87" spans="1:16" ht="30" x14ac:dyDescent="0.25">
      <c r="A87" s="30" t="s">
        <v>43</v>
      </c>
      <c r="B87" s="37"/>
      <c r="E87" s="39" t="s">
        <v>134</v>
      </c>
      <c r="J87" s="38"/>
    </row>
    <row r="88" spans="1:16" ht="409.5" x14ac:dyDescent="0.25">
      <c r="A88" s="30" t="s">
        <v>45</v>
      </c>
      <c r="B88" s="37"/>
      <c r="E88" s="32" t="s">
        <v>106</v>
      </c>
      <c r="J88" s="38"/>
    </row>
    <row r="89" spans="1:16" x14ac:dyDescent="0.25">
      <c r="A89" s="30" t="s">
        <v>36</v>
      </c>
      <c r="B89" s="30">
        <v>27</v>
      </c>
      <c r="C89" s="31" t="s">
        <v>135</v>
      </c>
      <c r="D89" s="30" t="s">
        <v>38</v>
      </c>
      <c r="E89" s="32" t="s">
        <v>136</v>
      </c>
      <c r="F89" s="33" t="s">
        <v>40</v>
      </c>
      <c r="G89" s="34">
        <v>5.5049999999999999</v>
      </c>
      <c r="H89" s="35">
        <v>0</v>
      </c>
      <c r="I89" s="35">
        <f>ROUND(G89*H89,P4)</f>
        <v>0</v>
      </c>
      <c r="J89" s="30"/>
      <c r="O89" s="36">
        <f>I89*0.21</f>
        <v>0</v>
      </c>
      <c r="P89">
        <v>3</v>
      </c>
    </row>
    <row r="90" spans="1:16" x14ac:dyDescent="0.25">
      <c r="A90" s="30" t="s">
        <v>41</v>
      </c>
      <c r="B90" s="37"/>
      <c r="E90" s="41" t="s">
        <v>38</v>
      </c>
      <c r="J90" s="38"/>
    </row>
    <row r="91" spans="1:16" ht="60" x14ac:dyDescent="0.25">
      <c r="A91" s="30" t="s">
        <v>43</v>
      </c>
      <c r="B91" s="37"/>
      <c r="E91" s="39" t="s">
        <v>137</v>
      </c>
      <c r="J91" s="38"/>
    </row>
    <row r="92" spans="1:16" ht="390" x14ac:dyDescent="0.25">
      <c r="A92" s="30" t="s">
        <v>45</v>
      </c>
      <c r="B92" s="37"/>
      <c r="E92" s="32" t="s">
        <v>124</v>
      </c>
      <c r="J92" s="38"/>
    </row>
    <row r="93" spans="1:16" x14ac:dyDescent="0.25">
      <c r="A93" s="30" t="s">
        <v>36</v>
      </c>
      <c r="B93" s="30">
        <v>28</v>
      </c>
      <c r="C93" s="31" t="s">
        <v>138</v>
      </c>
      <c r="D93" s="30" t="s">
        <v>38</v>
      </c>
      <c r="E93" s="32" t="s">
        <v>139</v>
      </c>
      <c r="F93" s="33" t="s">
        <v>85</v>
      </c>
      <c r="G93" s="34">
        <v>19.45</v>
      </c>
      <c r="H93" s="35">
        <v>0</v>
      </c>
      <c r="I93" s="35">
        <f>ROUND(G93*H93,P4)</f>
        <v>0</v>
      </c>
      <c r="J93" s="30"/>
      <c r="O93" s="36">
        <f>I93*0.21</f>
        <v>0</v>
      </c>
      <c r="P93">
        <v>3</v>
      </c>
    </row>
    <row r="94" spans="1:16" x14ac:dyDescent="0.25">
      <c r="A94" s="30" t="s">
        <v>41</v>
      </c>
      <c r="B94" s="37"/>
      <c r="E94" s="41" t="s">
        <v>38</v>
      </c>
      <c r="J94" s="38"/>
    </row>
    <row r="95" spans="1:16" ht="30" x14ac:dyDescent="0.25">
      <c r="A95" s="30" t="s">
        <v>43</v>
      </c>
      <c r="B95" s="37"/>
      <c r="E95" s="39" t="s">
        <v>140</v>
      </c>
      <c r="J95" s="38"/>
    </row>
    <row r="96" spans="1:16" ht="409.5" x14ac:dyDescent="0.25">
      <c r="A96" s="30" t="s">
        <v>45</v>
      </c>
      <c r="B96" s="37"/>
      <c r="E96" s="32" t="s">
        <v>141</v>
      </c>
      <c r="J96" s="38"/>
    </row>
    <row r="97" spans="1:16" x14ac:dyDescent="0.25">
      <c r="A97" s="30" t="s">
        <v>36</v>
      </c>
      <c r="B97" s="30">
        <v>29</v>
      </c>
      <c r="C97" s="31" t="s">
        <v>142</v>
      </c>
      <c r="D97" s="30" t="s">
        <v>38</v>
      </c>
      <c r="E97" s="32" t="s">
        <v>143</v>
      </c>
      <c r="F97" s="33" t="s">
        <v>85</v>
      </c>
      <c r="G97" s="34">
        <v>38.9</v>
      </c>
      <c r="H97" s="35">
        <v>0</v>
      </c>
      <c r="I97" s="35">
        <f>ROUND(G97*H97,P4)</f>
        <v>0</v>
      </c>
      <c r="J97" s="30"/>
      <c r="O97" s="36">
        <f>I97*0.21</f>
        <v>0</v>
      </c>
      <c r="P97">
        <v>3</v>
      </c>
    </row>
    <row r="98" spans="1:16" x14ac:dyDescent="0.25">
      <c r="A98" s="30" t="s">
        <v>41</v>
      </c>
      <c r="B98" s="37"/>
      <c r="E98" s="41" t="s">
        <v>38</v>
      </c>
      <c r="J98" s="38"/>
    </row>
    <row r="99" spans="1:16" ht="30" x14ac:dyDescent="0.25">
      <c r="A99" s="30" t="s">
        <v>43</v>
      </c>
      <c r="B99" s="37"/>
      <c r="E99" s="39" t="s">
        <v>144</v>
      </c>
      <c r="J99" s="38"/>
    </row>
    <row r="100" spans="1:16" ht="105" x14ac:dyDescent="0.25">
      <c r="A100" s="30" t="s">
        <v>45</v>
      </c>
      <c r="B100" s="37"/>
      <c r="E100" s="32" t="s">
        <v>145</v>
      </c>
      <c r="J100" s="38"/>
    </row>
    <row r="101" spans="1:16" x14ac:dyDescent="0.25">
      <c r="A101" s="30" t="s">
        <v>36</v>
      </c>
      <c r="B101" s="30">
        <v>31</v>
      </c>
      <c r="C101" s="31" t="s">
        <v>146</v>
      </c>
      <c r="D101" s="30" t="s">
        <v>38</v>
      </c>
      <c r="E101" s="32" t="s">
        <v>147</v>
      </c>
      <c r="F101" s="33" t="s">
        <v>85</v>
      </c>
      <c r="G101" s="34">
        <v>2.9089999999999998</v>
      </c>
      <c r="H101" s="35">
        <v>0</v>
      </c>
      <c r="I101" s="35">
        <f>ROUND(G101*H101,P4)</f>
        <v>0</v>
      </c>
      <c r="J101" s="30"/>
      <c r="O101" s="36">
        <f>I101*0.21</f>
        <v>0</v>
      </c>
      <c r="P101">
        <v>3</v>
      </c>
    </row>
    <row r="102" spans="1:16" x14ac:dyDescent="0.25">
      <c r="A102" s="30" t="s">
        <v>41</v>
      </c>
      <c r="B102" s="37"/>
      <c r="E102" s="41" t="s">
        <v>38</v>
      </c>
      <c r="J102" s="38"/>
    </row>
    <row r="103" spans="1:16" ht="30" x14ac:dyDescent="0.25">
      <c r="A103" s="30" t="s">
        <v>43</v>
      </c>
      <c r="B103" s="37"/>
      <c r="E103" s="39" t="s">
        <v>148</v>
      </c>
      <c r="J103" s="38"/>
    </row>
    <row r="104" spans="1:16" ht="409.5" x14ac:dyDescent="0.25">
      <c r="A104" s="30" t="s">
        <v>45</v>
      </c>
      <c r="B104" s="37"/>
      <c r="E104" s="32" t="s">
        <v>141</v>
      </c>
      <c r="J104" s="38"/>
    </row>
    <row r="105" spans="1:16" x14ac:dyDescent="0.25">
      <c r="A105" s="24" t="s">
        <v>33</v>
      </c>
      <c r="B105" s="25"/>
      <c r="C105" s="26" t="s">
        <v>149</v>
      </c>
      <c r="D105" s="27"/>
      <c r="E105" s="24" t="s">
        <v>150</v>
      </c>
      <c r="F105" s="27"/>
      <c r="G105" s="27"/>
      <c r="H105" s="27"/>
      <c r="I105" s="28">
        <f>SUMIFS(I106:I117,A106:A117,"P")</f>
        <v>0</v>
      </c>
      <c r="J105" s="29"/>
    </row>
    <row r="106" spans="1:16" x14ac:dyDescent="0.25">
      <c r="A106" s="30" t="s">
        <v>36</v>
      </c>
      <c r="B106" s="30">
        <v>15</v>
      </c>
      <c r="C106" s="31" t="s">
        <v>151</v>
      </c>
      <c r="D106" s="30" t="s">
        <v>38</v>
      </c>
      <c r="E106" s="32" t="s">
        <v>152</v>
      </c>
      <c r="F106" s="33" t="s">
        <v>85</v>
      </c>
      <c r="G106" s="34">
        <v>8</v>
      </c>
      <c r="H106" s="35">
        <v>0</v>
      </c>
      <c r="I106" s="35">
        <f>ROUND(G106*H106,P4)</f>
        <v>0</v>
      </c>
      <c r="J106" s="30"/>
      <c r="O106" s="36">
        <f>I106*0.21</f>
        <v>0</v>
      </c>
      <c r="P106">
        <v>3</v>
      </c>
    </row>
    <row r="107" spans="1:16" x14ac:dyDescent="0.25">
      <c r="A107" s="30" t="s">
        <v>41</v>
      </c>
      <c r="B107" s="37"/>
      <c r="E107" s="41" t="s">
        <v>38</v>
      </c>
      <c r="J107" s="38"/>
    </row>
    <row r="108" spans="1:16" x14ac:dyDescent="0.25">
      <c r="A108" s="30" t="s">
        <v>43</v>
      </c>
      <c r="B108" s="37"/>
      <c r="E108" s="39" t="s">
        <v>153</v>
      </c>
      <c r="J108" s="38"/>
    </row>
    <row r="109" spans="1:16" ht="90" x14ac:dyDescent="0.25">
      <c r="A109" s="30" t="s">
        <v>45</v>
      </c>
      <c r="B109" s="37"/>
      <c r="E109" s="32" t="s">
        <v>154</v>
      </c>
      <c r="J109" s="38"/>
    </row>
    <row r="110" spans="1:16" x14ac:dyDescent="0.25">
      <c r="A110" s="30" t="s">
        <v>36</v>
      </c>
      <c r="B110" s="30">
        <v>60</v>
      </c>
      <c r="C110" s="31" t="s">
        <v>155</v>
      </c>
      <c r="D110" s="30" t="s">
        <v>38</v>
      </c>
      <c r="E110" s="32" t="s">
        <v>156</v>
      </c>
      <c r="F110" s="33" t="s">
        <v>85</v>
      </c>
      <c r="G110" s="34">
        <v>136.661</v>
      </c>
      <c r="H110" s="35">
        <v>0</v>
      </c>
      <c r="I110" s="35">
        <f>ROUND(G110*H110,P4)</f>
        <v>0</v>
      </c>
      <c r="J110" s="30"/>
      <c r="O110" s="36">
        <f>I110*0.21</f>
        <v>0</v>
      </c>
      <c r="P110">
        <v>3</v>
      </c>
    </row>
    <row r="111" spans="1:16" ht="45" x14ac:dyDescent="0.25">
      <c r="A111" s="30" t="s">
        <v>41</v>
      </c>
      <c r="B111" s="37"/>
      <c r="E111" s="32" t="s">
        <v>157</v>
      </c>
      <c r="J111" s="38"/>
    </row>
    <row r="112" spans="1:16" x14ac:dyDescent="0.25">
      <c r="A112" s="30" t="s">
        <v>43</v>
      </c>
      <c r="B112" s="37"/>
      <c r="E112" s="39" t="s">
        <v>158</v>
      </c>
      <c r="J112" s="38"/>
    </row>
    <row r="113" spans="1:16" ht="150" x14ac:dyDescent="0.25">
      <c r="A113" s="30" t="s">
        <v>45</v>
      </c>
      <c r="B113" s="37"/>
      <c r="E113" s="32" t="s">
        <v>159</v>
      </c>
      <c r="J113" s="38"/>
    </row>
    <row r="114" spans="1:16" x14ac:dyDescent="0.25">
      <c r="A114" s="30" t="s">
        <v>36</v>
      </c>
      <c r="B114" s="30">
        <v>32</v>
      </c>
      <c r="C114" s="31" t="s">
        <v>160</v>
      </c>
      <c r="D114" s="30" t="s">
        <v>38</v>
      </c>
      <c r="E114" s="32" t="s">
        <v>161</v>
      </c>
      <c r="F114" s="33" t="s">
        <v>100</v>
      </c>
      <c r="G114" s="34">
        <v>13</v>
      </c>
      <c r="H114" s="35">
        <v>0</v>
      </c>
      <c r="I114" s="35">
        <f>ROUND(G114*H114,P4)</f>
        <v>0</v>
      </c>
      <c r="J114" s="30"/>
      <c r="O114" s="36">
        <f>I114*0.21</f>
        <v>0</v>
      </c>
      <c r="P114">
        <v>3</v>
      </c>
    </row>
    <row r="115" spans="1:16" x14ac:dyDescent="0.25">
      <c r="A115" s="30" t="s">
        <v>41</v>
      </c>
      <c r="B115" s="37"/>
      <c r="E115" s="41" t="s">
        <v>38</v>
      </c>
      <c r="J115" s="38"/>
    </row>
    <row r="116" spans="1:16" x14ac:dyDescent="0.25">
      <c r="A116" s="30" t="s">
        <v>43</v>
      </c>
      <c r="B116" s="37"/>
      <c r="E116" s="39" t="s">
        <v>162</v>
      </c>
      <c r="J116" s="38"/>
    </row>
    <row r="117" spans="1:16" ht="165" x14ac:dyDescent="0.25">
      <c r="A117" s="30" t="s">
        <v>45</v>
      </c>
      <c r="B117" s="37"/>
      <c r="E117" s="32" t="s">
        <v>163</v>
      </c>
      <c r="J117" s="38"/>
    </row>
    <row r="118" spans="1:16" x14ac:dyDescent="0.25">
      <c r="A118" s="24" t="s">
        <v>33</v>
      </c>
      <c r="B118" s="25"/>
      <c r="C118" s="26" t="s">
        <v>164</v>
      </c>
      <c r="D118" s="27"/>
      <c r="E118" s="24" t="s">
        <v>165</v>
      </c>
      <c r="F118" s="27"/>
      <c r="G118" s="27"/>
      <c r="H118" s="27"/>
      <c r="I118" s="28">
        <f>SUMIFS(I119:I126,A119:A126,"P")</f>
        <v>0</v>
      </c>
      <c r="J118" s="29"/>
    </row>
    <row r="119" spans="1:16" ht="30" x14ac:dyDescent="0.25">
      <c r="A119" s="30" t="s">
        <v>36</v>
      </c>
      <c r="B119" s="30">
        <v>59</v>
      </c>
      <c r="C119" s="31" t="s">
        <v>166</v>
      </c>
      <c r="D119" s="30" t="s">
        <v>38</v>
      </c>
      <c r="E119" s="32" t="s">
        <v>167</v>
      </c>
      <c r="F119" s="33" t="s">
        <v>100</v>
      </c>
      <c r="G119" s="34">
        <v>11.311999999999999</v>
      </c>
      <c r="H119" s="35">
        <v>0</v>
      </c>
      <c r="I119" s="35">
        <f>ROUND(G119*H119,P4)</f>
        <v>0</v>
      </c>
      <c r="J119" s="30"/>
      <c r="O119" s="36">
        <f>I119*0.21</f>
        <v>0</v>
      </c>
      <c r="P119">
        <v>3</v>
      </c>
    </row>
    <row r="120" spans="1:16" x14ac:dyDescent="0.25">
      <c r="A120" s="30" t="s">
        <v>41</v>
      </c>
      <c r="B120" s="37"/>
      <c r="E120" s="41" t="s">
        <v>38</v>
      </c>
      <c r="J120" s="38"/>
    </row>
    <row r="121" spans="1:16" ht="30" x14ac:dyDescent="0.25">
      <c r="A121" s="30" t="s">
        <v>43</v>
      </c>
      <c r="B121" s="37"/>
      <c r="E121" s="39" t="s">
        <v>168</v>
      </c>
      <c r="J121" s="38"/>
    </row>
    <row r="122" spans="1:16" ht="120" x14ac:dyDescent="0.25">
      <c r="A122" s="30" t="s">
        <v>45</v>
      </c>
      <c r="B122" s="37"/>
      <c r="E122" s="32" t="s">
        <v>169</v>
      </c>
      <c r="J122" s="38"/>
    </row>
    <row r="123" spans="1:16" x14ac:dyDescent="0.25">
      <c r="A123" s="30" t="s">
        <v>36</v>
      </c>
      <c r="B123" s="30">
        <v>33</v>
      </c>
      <c r="C123" s="31" t="s">
        <v>170</v>
      </c>
      <c r="D123" s="30" t="s">
        <v>38</v>
      </c>
      <c r="E123" s="32" t="s">
        <v>171</v>
      </c>
      <c r="F123" s="33" t="s">
        <v>85</v>
      </c>
      <c r="G123" s="34">
        <v>12.586</v>
      </c>
      <c r="H123" s="35">
        <v>0</v>
      </c>
      <c r="I123" s="35">
        <f>ROUND(G123*H123,P4)</f>
        <v>0</v>
      </c>
      <c r="J123" s="30"/>
      <c r="O123" s="36">
        <f>I123*0.21</f>
        <v>0</v>
      </c>
      <c r="P123">
        <v>3</v>
      </c>
    </row>
    <row r="124" spans="1:16" x14ac:dyDescent="0.25">
      <c r="A124" s="30" t="s">
        <v>41</v>
      </c>
      <c r="B124" s="37"/>
      <c r="E124" s="41" t="s">
        <v>38</v>
      </c>
      <c r="J124" s="38"/>
    </row>
    <row r="125" spans="1:16" ht="30" x14ac:dyDescent="0.25">
      <c r="A125" s="30" t="s">
        <v>43</v>
      </c>
      <c r="B125" s="37"/>
      <c r="E125" s="39" t="s">
        <v>172</v>
      </c>
      <c r="J125" s="38"/>
    </row>
    <row r="126" spans="1:16" ht="409.5" x14ac:dyDescent="0.25">
      <c r="A126" s="30" t="s">
        <v>45</v>
      </c>
      <c r="B126" s="37"/>
      <c r="E126" s="32" t="s">
        <v>173</v>
      </c>
      <c r="J126" s="38"/>
    </row>
    <row r="127" spans="1:16" x14ac:dyDescent="0.25">
      <c r="A127" s="24" t="s">
        <v>33</v>
      </c>
      <c r="B127" s="25"/>
      <c r="C127" s="26" t="s">
        <v>174</v>
      </c>
      <c r="D127" s="27"/>
      <c r="E127" s="24" t="s">
        <v>175</v>
      </c>
      <c r="F127" s="27"/>
      <c r="G127" s="27"/>
      <c r="H127" s="27"/>
      <c r="I127" s="28">
        <f>SUMIFS(I128:I147,A128:A147,"P")</f>
        <v>0</v>
      </c>
      <c r="J127" s="29"/>
    </row>
    <row r="128" spans="1:16" x14ac:dyDescent="0.25">
      <c r="A128" s="30" t="s">
        <v>36</v>
      </c>
      <c r="B128" s="30">
        <v>53</v>
      </c>
      <c r="C128" s="31" t="s">
        <v>176</v>
      </c>
      <c r="D128" s="30" t="s">
        <v>38</v>
      </c>
      <c r="E128" s="32" t="s">
        <v>177</v>
      </c>
      <c r="F128" s="33" t="s">
        <v>100</v>
      </c>
      <c r="G128" s="34">
        <v>257.48</v>
      </c>
      <c r="H128" s="35">
        <v>0</v>
      </c>
      <c r="I128" s="35">
        <f>ROUND(G128*H128,P4)</f>
        <v>0</v>
      </c>
      <c r="J128" s="30"/>
      <c r="O128" s="36">
        <f>I128*0.21</f>
        <v>0</v>
      </c>
      <c r="P128">
        <v>3</v>
      </c>
    </row>
    <row r="129" spans="1:16" x14ac:dyDescent="0.25">
      <c r="A129" s="30" t="s">
        <v>41</v>
      </c>
      <c r="B129" s="37"/>
      <c r="E129" s="41" t="s">
        <v>38</v>
      </c>
      <c r="J129" s="38"/>
    </row>
    <row r="130" spans="1:16" ht="60" x14ac:dyDescent="0.25">
      <c r="A130" s="30" t="s">
        <v>43</v>
      </c>
      <c r="B130" s="37"/>
      <c r="E130" s="39" t="s">
        <v>178</v>
      </c>
      <c r="J130" s="38"/>
    </row>
    <row r="131" spans="1:16" ht="75" x14ac:dyDescent="0.25">
      <c r="A131" s="30" t="s">
        <v>45</v>
      </c>
      <c r="B131" s="37"/>
      <c r="E131" s="32" t="s">
        <v>179</v>
      </c>
      <c r="J131" s="38"/>
    </row>
    <row r="132" spans="1:16" x14ac:dyDescent="0.25">
      <c r="A132" s="30" t="s">
        <v>36</v>
      </c>
      <c r="B132" s="30">
        <v>38</v>
      </c>
      <c r="C132" s="31" t="s">
        <v>180</v>
      </c>
      <c r="D132" s="30" t="s">
        <v>38</v>
      </c>
      <c r="E132" s="32" t="s">
        <v>181</v>
      </c>
      <c r="F132" s="33" t="s">
        <v>100</v>
      </c>
      <c r="G132" s="34">
        <v>564.28</v>
      </c>
      <c r="H132" s="35">
        <v>0</v>
      </c>
      <c r="I132" s="35">
        <f>ROUND(G132*H132,P4)</f>
        <v>0</v>
      </c>
      <c r="J132" s="30"/>
      <c r="O132" s="36">
        <f>I132*0.21</f>
        <v>0</v>
      </c>
      <c r="P132">
        <v>3</v>
      </c>
    </row>
    <row r="133" spans="1:16" x14ac:dyDescent="0.25">
      <c r="A133" s="30" t="s">
        <v>41</v>
      </c>
      <c r="B133" s="37"/>
      <c r="E133" s="41" t="s">
        <v>38</v>
      </c>
      <c r="J133" s="38"/>
    </row>
    <row r="134" spans="1:16" ht="105" x14ac:dyDescent="0.25">
      <c r="A134" s="30" t="s">
        <v>43</v>
      </c>
      <c r="B134" s="37"/>
      <c r="E134" s="39" t="s">
        <v>182</v>
      </c>
      <c r="J134" s="38"/>
    </row>
    <row r="135" spans="1:16" ht="315" x14ac:dyDescent="0.25">
      <c r="A135" s="30" t="s">
        <v>45</v>
      </c>
      <c r="B135" s="37"/>
      <c r="E135" s="32" t="s">
        <v>183</v>
      </c>
      <c r="J135" s="38"/>
    </row>
    <row r="136" spans="1:16" x14ac:dyDescent="0.25">
      <c r="A136" s="30" t="s">
        <v>36</v>
      </c>
      <c r="B136" s="30">
        <v>39</v>
      </c>
      <c r="C136" s="31" t="s">
        <v>184</v>
      </c>
      <c r="D136" s="30" t="s">
        <v>38</v>
      </c>
      <c r="E136" s="32" t="s">
        <v>185</v>
      </c>
      <c r="F136" s="33" t="s">
        <v>100</v>
      </c>
      <c r="G136" s="34">
        <v>648.92200000000003</v>
      </c>
      <c r="H136" s="35">
        <v>0</v>
      </c>
      <c r="I136" s="35">
        <f>ROUND(G136*H136,P4)</f>
        <v>0</v>
      </c>
      <c r="J136" s="30"/>
      <c r="O136" s="36">
        <f>I136*0.21</f>
        <v>0</v>
      </c>
      <c r="P136">
        <v>3</v>
      </c>
    </row>
    <row r="137" spans="1:16" x14ac:dyDescent="0.25">
      <c r="A137" s="30" t="s">
        <v>41</v>
      </c>
      <c r="B137" s="37"/>
      <c r="E137" s="41" t="s">
        <v>38</v>
      </c>
      <c r="J137" s="38"/>
    </row>
    <row r="138" spans="1:16" ht="30" x14ac:dyDescent="0.25">
      <c r="A138" s="30" t="s">
        <v>43</v>
      </c>
      <c r="B138" s="37"/>
      <c r="E138" s="39" t="s">
        <v>186</v>
      </c>
      <c r="J138" s="38"/>
    </row>
    <row r="139" spans="1:16" ht="315" x14ac:dyDescent="0.25">
      <c r="A139" s="30" t="s">
        <v>45</v>
      </c>
      <c r="B139" s="37"/>
      <c r="E139" s="32" t="s">
        <v>183</v>
      </c>
      <c r="J139" s="38"/>
    </row>
    <row r="140" spans="1:16" x14ac:dyDescent="0.25">
      <c r="A140" s="30" t="s">
        <v>36</v>
      </c>
      <c r="B140" s="30">
        <v>40</v>
      </c>
      <c r="C140" s="31" t="s">
        <v>187</v>
      </c>
      <c r="D140" s="30" t="s">
        <v>38</v>
      </c>
      <c r="E140" s="32" t="s">
        <v>188</v>
      </c>
      <c r="F140" s="33" t="s">
        <v>100</v>
      </c>
      <c r="G140" s="34">
        <v>100.98</v>
      </c>
      <c r="H140" s="35">
        <v>0</v>
      </c>
      <c r="I140" s="35">
        <f>ROUND(G140*H140,P4)</f>
        <v>0</v>
      </c>
      <c r="J140" s="30"/>
      <c r="O140" s="36">
        <f>I140*0.21</f>
        <v>0</v>
      </c>
      <c r="P140">
        <v>3</v>
      </c>
    </row>
    <row r="141" spans="1:16" x14ac:dyDescent="0.25">
      <c r="A141" s="30" t="s">
        <v>41</v>
      </c>
      <c r="B141" s="37"/>
      <c r="E141" s="41" t="s">
        <v>38</v>
      </c>
      <c r="J141" s="38"/>
    </row>
    <row r="142" spans="1:16" ht="45" x14ac:dyDescent="0.25">
      <c r="A142" s="30" t="s">
        <v>43</v>
      </c>
      <c r="B142" s="37"/>
      <c r="E142" s="39" t="s">
        <v>189</v>
      </c>
      <c r="J142" s="38"/>
    </row>
    <row r="143" spans="1:16" ht="180" x14ac:dyDescent="0.25">
      <c r="A143" s="30" t="s">
        <v>45</v>
      </c>
      <c r="B143" s="37"/>
      <c r="E143" s="32" t="s">
        <v>190</v>
      </c>
      <c r="J143" s="38"/>
    </row>
    <row r="144" spans="1:16" ht="30" x14ac:dyDescent="0.25">
      <c r="A144" s="30" t="s">
        <v>36</v>
      </c>
      <c r="B144" s="30">
        <v>37</v>
      </c>
      <c r="C144" s="31" t="s">
        <v>191</v>
      </c>
      <c r="D144" s="30" t="s">
        <v>38</v>
      </c>
      <c r="E144" s="32" t="s">
        <v>192</v>
      </c>
      <c r="F144" s="33" t="s">
        <v>127</v>
      </c>
      <c r="G144" s="34">
        <v>98.86</v>
      </c>
      <c r="H144" s="35">
        <v>0</v>
      </c>
      <c r="I144" s="35">
        <f>ROUND(G144*H144,P4)</f>
        <v>0</v>
      </c>
      <c r="J144" s="30"/>
      <c r="O144" s="36">
        <f>I144*0.21</f>
        <v>0</v>
      </c>
      <c r="P144">
        <v>3</v>
      </c>
    </row>
    <row r="145" spans="1:16" ht="60" x14ac:dyDescent="0.25">
      <c r="A145" s="30" t="s">
        <v>41</v>
      </c>
      <c r="B145" s="37"/>
      <c r="E145" s="32" t="s">
        <v>193</v>
      </c>
      <c r="J145" s="38"/>
    </row>
    <row r="146" spans="1:16" ht="45" x14ac:dyDescent="0.25">
      <c r="A146" s="30" t="s">
        <v>43</v>
      </c>
      <c r="B146" s="37"/>
      <c r="E146" s="39" t="s">
        <v>194</v>
      </c>
      <c r="J146" s="38"/>
    </row>
    <row r="147" spans="1:16" ht="135" x14ac:dyDescent="0.25">
      <c r="A147" s="30" t="s">
        <v>45</v>
      </c>
      <c r="B147" s="37"/>
      <c r="E147" s="32" t="s">
        <v>195</v>
      </c>
      <c r="J147" s="38"/>
    </row>
    <row r="148" spans="1:16" x14ac:dyDescent="0.25">
      <c r="A148" s="24" t="s">
        <v>33</v>
      </c>
      <c r="B148" s="25"/>
      <c r="C148" s="26" t="s">
        <v>196</v>
      </c>
      <c r="D148" s="27"/>
      <c r="E148" s="24" t="s">
        <v>197</v>
      </c>
      <c r="F148" s="27"/>
      <c r="G148" s="27"/>
      <c r="H148" s="27"/>
      <c r="I148" s="28">
        <f>SUMIFS(I149:I168,A149:A168,"P")</f>
        <v>0</v>
      </c>
      <c r="J148" s="29"/>
    </row>
    <row r="149" spans="1:16" x14ac:dyDescent="0.25">
      <c r="A149" s="30" t="s">
        <v>36</v>
      </c>
      <c r="B149" s="30">
        <v>41</v>
      </c>
      <c r="C149" s="31" t="s">
        <v>198</v>
      </c>
      <c r="D149" s="30" t="s">
        <v>38</v>
      </c>
      <c r="E149" s="32" t="s">
        <v>199</v>
      </c>
      <c r="F149" s="33" t="s">
        <v>127</v>
      </c>
      <c r="G149" s="34">
        <v>90</v>
      </c>
      <c r="H149" s="35">
        <v>0</v>
      </c>
      <c r="I149" s="35">
        <f>ROUND(G149*H149,P4)</f>
        <v>0</v>
      </c>
      <c r="J149" s="30"/>
      <c r="O149" s="36">
        <f>I149*0.21</f>
        <v>0</v>
      </c>
      <c r="P149">
        <v>3</v>
      </c>
    </row>
    <row r="150" spans="1:16" x14ac:dyDescent="0.25">
      <c r="A150" s="30" t="s">
        <v>41</v>
      </c>
      <c r="B150" s="37"/>
      <c r="E150" s="41" t="s">
        <v>38</v>
      </c>
      <c r="J150" s="38"/>
    </row>
    <row r="151" spans="1:16" x14ac:dyDescent="0.25">
      <c r="A151" s="30" t="s">
        <v>43</v>
      </c>
      <c r="B151" s="37"/>
      <c r="E151" s="39" t="s">
        <v>200</v>
      </c>
      <c r="J151" s="38"/>
    </row>
    <row r="152" spans="1:16" ht="330" x14ac:dyDescent="0.25">
      <c r="A152" s="30" t="s">
        <v>45</v>
      </c>
      <c r="B152" s="37"/>
      <c r="E152" s="32" t="s">
        <v>201</v>
      </c>
      <c r="J152" s="38"/>
    </row>
    <row r="153" spans="1:16" x14ac:dyDescent="0.25">
      <c r="A153" s="30" t="s">
        <v>36</v>
      </c>
      <c r="B153" s="30">
        <v>42</v>
      </c>
      <c r="C153" s="31" t="s">
        <v>202</v>
      </c>
      <c r="D153" s="30" t="s">
        <v>38</v>
      </c>
      <c r="E153" s="32" t="s">
        <v>203</v>
      </c>
      <c r="F153" s="33" t="s">
        <v>204</v>
      </c>
      <c r="G153" s="34">
        <v>1</v>
      </c>
      <c r="H153" s="35">
        <v>0</v>
      </c>
      <c r="I153" s="35">
        <f>ROUND(G153*H153,P4)</f>
        <v>0</v>
      </c>
      <c r="J153" s="30"/>
      <c r="O153" s="36">
        <f>I153*0.21</f>
        <v>0</v>
      </c>
      <c r="P153">
        <v>3</v>
      </c>
    </row>
    <row r="154" spans="1:16" x14ac:dyDescent="0.25">
      <c r="A154" s="30" t="s">
        <v>41</v>
      </c>
      <c r="B154" s="37"/>
      <c r="E154" s="32" t="s">
        <v>205</v>
      </c>
      <c r="J154" s="38"/>
    </row>
    <row r="155" spans="1:16" x14ac:dyDescent="0.25">
      <c r="A155" s="30" t="s">
        <v>43</v>
      </c>
      <c r="B155" s="37"/>
      <c r="E155" s="39" t="s">
        <v>60</v>
      </c>
      <c r="J155" s="38"/>
    </row>
    <row r="156" spans="1:16" ht="60" x14ac:dyDescent="0.25">
      <c r="A156" s="30" t="s">
        <v>45</v>
      </c>
      <c r="B156" s="37"/>
      <c r="E156" s="32" t="s">
        <v>206</v>
      </c>
      <c r="J156" s="38"/>
    </row>
    <row r="157" spans="1:16" x14ac:dyDescent="0.25">
      <c r="A157" s="30" t="s">
        <v>36</v>
      </c>
      <c r="B157" s="30">
        <v>43</v>
      </c>
      <c r="C157" s="31" t="s">
        <v>207</v>
      </c>
      <c r="D157" s="30" t="s">
        <v>38</v>
      </c>
      <c r="E157" s="32" t="s">
        <v>208</v>
      </c>
      <c r="F157" s="33" t="s">
        <v>204</v>
      </c>
      <c r="G157" s="34">
        <v>2</v>
      </c>
      <c r="H157" s="35">
        <v>0</v>
      </c>
      <c r="I157" s="35">
        <f>ROUND(G157*H157,P4)</f>
        <v>0</v>
      </c>
      <c r="J157" s="30"/>
      <c r="O157" s="36">
        <f>I157*0.21</f>
        <v>0</v>
      </c>
      <c r="P157">
        <v>3</v>
      </c>
    </row>
    <row r="158" spans="1:16" ht="30" x14ac:dyDescent="0.25">
      <c r="A158" s="30" t="s">
        <v>41</v>
      </c>
      <c r="B158" s="37"/>
      <c r="E158" s="32" t="s">
        <v>209</v>
      </c>
      <c r="J158" s="38"/>
    </row>
    <row r="159" spans="1:16" x14ac:dyDescent="0.25">
      <c r="A159" s="30" t="s">
        <v>43</v>
      </c>
      <c r="B159" s="37"/>
      <c r="E159" s="39" t="s">
        <v>210</v>
      </c>
      <c r="J159" s="38"/>
    </row>
    <row r="160" spans="1:16" ht="60" x14ac:dyDescent="0.25">
      <c r="A160" s="30" t="s">
        <v>45</v>
      </c>
      <c r="B160" s="37"/>
      <c r="E160" s="32" t="s">
        <v>206</v>
      </c>
      <c r="J160" s="38"/>
    </row>
    <row r="161" spans="1:16" x14ac:dyDescent="0.25">
      <c r="A161" s="30" t="s">
        <v>36</v>
      </c>
      <c r="B161" s="30">
        <v>44</v>
      </c>
      <c r="C161" s="31" t="s">
        <v>211</v>
      </c>
      <c r="D161" s="30" t="s">
        <v>38</v>
      </c>
      <c r="E161" s="32" t="s">
        <v>212</v>
      </c>
      <c r="F161" s="33" t="s">
        <v>204</v>
      </c>
      <c r="G161" s="34">
        <v>4</v>
      </c>
      <c r="H161" s="35">
        <v>0</v>
      </c>
      <c r="I161" s="35">
        <f>ROUND(G161*H161,P4)</f>
        <v>0</v>
      </c>
      <c r="J161" s="30"/>
      <c r="O161" s="36">
        <f>I161*0.21</f>
        <v>0</v>
      </c>
      <c r="P161">
        <v>3</v>
      </c>
    </row>
    <row r="162" spans="1:16" ht="30" x14ac:dyDescent="0.25">
      <c r="A162" s="30" t="s">
        <v>41</v>
      </c>
      <c r="B162" s="37"/>
      <c r="E162" s="32" t="s">
        <v>213</v>
      </c>
      <c r="J162" s="38"/>
    </row>
    <row r="163" spans="1:16" ht="45" x14ac:dyDescent="0.25">
      <c r="A163" s="30" t="s">
        <v>43</v>
      </c>
      <c r="B163" s="37"/>
      <c r="E163" s="39" t="s">
        <v>214</v>
      </c>
      <c r="J163" s="38"/>
    </row>
    <row r="164" spans="1:16" ht="60" x14ac:dyDescent="0.25">
      <c r="A164" s="30" t="s">
        <v>45</v>
      </c>
      <c r="B164" s="37"/>
      <c r="E164" s="32" t="s">
        <v>206</v>
      </c>
      <c r="J164" s="38"/>
    </row>
    <row r="165" spans="1:16" x14ac:dyDescent="0.25">
      <c r="A165" s="30" t="s">
        <v>36</v>
      </c>
      <c r="B165" s="30">
        <v>45</v>
      </c>
      <c r="C165" s="31" t="s">
        <v>215</v>
      </c>
      <c r="D165" s="30" t="s">
        <v>38</v>
      </c>
      <c r="E165" s="32" t="s">
        <v>216</v>
      </c>
      <c r="F165" s="33" t="s">
        <v>204</v>
      </c>
      <c r="G165" s="34">
        <v>1</v>
      </c>
      <c r="H165" s="35">
        <v>0</v>
      </c>
      <c r="I165" s="35">
        <f>ROUND(G165*H165,P4)</f>
        <v>0</v>
      </c>
      <c r="J165" s="30"/>
      <c r="O165" s="36">
        <f>I165*0.21</f>
        <v>0</v>
      </c>
      <c r="P165">
        <v>3</v>
      </c>
    </row>
    <row r="166" spans="1:16" x14ac:dyDescent="0.25">
      <c r="A166" s="30" t="s">
        <v>41</v>
      </c>
      <c r="B166" s="37"/>
      <c r="E166" s="32" t="s">
        <v>217</v>
      </c>
      <c r="J166" s="38"/>
    </row>
    <row r="167" spans="1:16" x14ac:dyDescent="0.25">
      <c r="A167" s="30" t="s">
        <v>43</v>
      </c>
      <c r="B167" s="37"/>
      <c r="E167" s="39" t="s">
        <v>218</v>
      </c>
      <c r="J167" s="38"/>
    </row>
    <row r="168" spans="1:16" ht="90" x14ac:dyDescent="0.25">
      <c r="A168" s="30" t="s">
        <v>45</v>
      </c>
      <c r="B168" s="37"/>
      <c r="E168" s="32" t="s">
        <v>219</v>
      </c>
      <c r="J168" s="38"/>
    </row>
    <row r="169" spans="1:16" x14ac:dyDescent="0.25">
      <c r="A169" s="24" t="s">
        <v>33</v>
      </c>
      <c r="B169" s="25"/>
      <c r="C169" s="26" t="s">
        <v>220</v>
      </c>
      <c r="D169" s="27"/>
      <c r="E169" s="24" t="s">
        <v>221</v>
      </c>
      <c r="F169" s="27"/>
      <c r="G169" s="27"/>
      <c r="H169" s="27"/>
      <c r="I169" s="28">
        <f>SUMIFS(I170:I209,A170:A209,"P")</f>
        <v>0</v>
      </c>
      <c r="J169" s="29"/>
    </row>
    <row r="170" spans="1:16" x14ac:dyDescent="0.25">
      <c r="A170" s="30" t="s">
        <v>36</v>
      </c>
      <c r="B170" s="30">
        <v>46</v>
      </c>
      <c r="C170" s="31" t="s">
        <v>222</v>
      </c>
      <c r="D170" s="30" t="s">
        <v>38</v>
      </c>
      <c r="E170" s="32" t="s">
        <v>223</v>
      </c>
      <c r="F170" s="33" t="s">
        <v>127</v>
      </c>
      <c r="G170" s="34">
        <v>30.5</v>
      </c>
      <c r="H170" s="35">
        <v>0</v>
      </c>
      <c r="I170" s="35">
        <f>ROUND(G170*H170,P4)</f>
        <v>0</v>
      </c>
      <c r="J170" s="30"/>
      <c r="O170" s="36">
        <f>I170*0.21</f>
        <v>0</v>
      </c>
      <c r="P170">
        <v>3</v>
      </c>
    </row>
    <row r="171" spans="1:16" x14ac:dyDescent="0.25">
      <c r="A171" s="30" t="s">
        <v>41</v>
      </c>
      <c r="B171" s="37"/>
      <c r="E171" s="41" t="s">
        <v>38</v>
      </c>
      <c r="J171" s="38"/>
    </row>
    <row r="172" spans="1:16" ht="30" x14ac:dyDescent="0.25">
      <c r="A172" s="30" t="s">
        <v>43</v>
      </c>
      <c r="B172" s="37"/>
      <c r="E172" s="39" t="s">
        <v>224</v>
      </c>
      <c r="J172" s="38"/>
    </row>
    <row r="173" spans="1:16" ht="105" x14ac:dyDescent="0.25">
      <c r="A173" s="30" t="s">
        <v>45</v>
      </c>
      <c r="B173" s="37"/>
      <c r="E173" s="32" t="s">
        <v>225</v>
      </c>
      <c r="J173" s="38"/>
    </row>
    <row r="174" spans="1:16" x14ac:dyDescent="0.25">
      <c r="A174" s="30" t="s">
        <v>36</v>
      </c>
      <c r="B174" s="30">
        <v>47</v>
      </c>
      <c r="C174" s="31" t="s">
        <v>226</v>
      </c>
      <c r="D174" s="30" t="s">
        <v>38</v>
      </c>
      <c r="E174" s="32" t="s">
        <v>227</v>
      </c>
      <c r="F174" s="33" t="s">
        <v>127</v>
      </c>
      <c r="G174" s="34">
        <v>30.5</v>
      </c>
      <c r="H174" s="35">
        <v>0</v>
      </c>
      <c r="I174" s="35">
        <f>ROUND(G174*H174,P4)</f>
        <v>0</v>
      </c>
      <c r="J174" s="30"/>
      <c r="O174" s="36">
        <f>I174*0.21</f>
        <v>0</v>
      </c>
      <c r="P174">
        <v>3</v>
      </c>
    </row>
    <row r="175" spans="1:16" x14ac:dyDescent="0.25">
      <c r="A175" s="30" t="s">
        <v>41</v>
      </c>
      <c r="B175" s="37"/>
      <c r="E175" s="41" t="s">
        <v>38</v>
      </c>
      <c r="J175" s="38"/>
    </row>
    <row r="176" spans="1:16" x14ac:dyDescent="0.25">
      <c r="A176" s="30" t="s">
        <v>43</v>
      </c>
      <c r="B176" s="37"/>
      <c r="E176" s="39" t="s">
        <v>228</v>
      </c>
      <c r="J176" s="38"/>
    </row>
    <row r="177" spans="1:16" ht="75" x14ac:dyDescent="0.25">
      <c r="A177" s="30" t="s">
        <v>45</v>
      </c>
      <c r="B177" s="37"/>
      <c r="E177" s="32" t="s">
        <v>229</v>
      </c>
      <c r="J177" s="38"/>
    </row>
    <row r="178" spans="1:16" x14ac:dyDescent="0.25">
      <c r="A178" s="30" t="s">
        <v>36</v>
      </c>
      <c r="B178" s="30">
        <v>48</v>
      </c>
      <c r="C178" s="31" t="s">
        <v>230</v>
      </c>
      <c r="D178" s="30" t="s">
        <v>38</v>
      </c>
      <c r="E178" s="32" t="s">
        <v>231</v>
      </c>
      <c r="F178" s="33" t="s">
        <v>232</v>
      </c>
      <c r="G178" s="34">
        <v>5490</v>
      </c>
      <c r="H178" s="35">
        <v>0</v>
      </c>
      <c r="I178" s="35">
        <f>ROUND(G178*H178,P4)</f>
        <v>0</v>
      </c>
      <c r="J178" s="30"/>
      <c r="O178" s="36">
        <f>I178*0.21</f>
        <v>0</v>
      </c>
      <c r="P178">
        <v>3</v>
      </c>
    </row>
    <row r="179" spans="1:16" x14ac:dyDescent="0.25">
      <c r="A179" s="30" t="s">
        <v>41</v>
      </c>
      <c r="B179" s="37"/>
      <c r="E179" s="41" t="s">
        <v>38</v>
      </c>
      <c r="J179" s="38"/>
    </row>
    <row r="180" spans="1:16" ht="45" x14ac:dyDescent="0.25">
      <c r="A180" s="30" t="s">
        <v>43</v>
      </c>
      <c r="B180" s="37"/>
      <c r="E180" s="39" t="s">
        <v>233</v>
      </c>
      <c r="J180" s="38"/>
    </row>
    <row r="181" spans="1:16" ht="90" x14ac:dyDescent="0.25">
      <c r="A181" s="30" t="s">
        <v>45</v>
      </c>
      <c r="B181" s="37"/>
      <c r="E181" s="32" t="s">
        <v>234</v>
      </c>
      <c r="J181" s="38"/>
    </row>
    <row r="182" spans="1:16" x14ac:dyDescent="0.25">
      <c r="A182" s="30" t="s">
        <v>36</v>
      </c>
      <c r="B182" s="30">
        <v>58</v>
      </c>
      <c r="C182" s="31" t="s">
        <v>235</v>
      </c>
      <c r="D182" s="30" t="s">
        <v>38</v>
      </c>
      <c r="E182" s="32" t="s">
        <v>236</v>
      </c>
      <c r="F182" s="33" t="s">
        <v>127</v>
      </c>
      <c r="G182" s="34">
        <v>4.5999999999999996</v>
      </c>
      <c r="H182" s="35">
        <v>0</v>
      </c>
      <c r="I182" s="35">
        <f>ROUND(G182*H182,P4)</f>
        <v>0</v>
      </c>
      <c r="J182" s="30"/>
      <c r="O182" s="36">
        <f>I182*0.21</f>
        <v>0</v>
      </c>
      <c r="P182">
        <v>3</v>
      </c>
    </row>
    <row r="183" spans="1:16" x14ac:dyDescent="0.25">
      <c r="A183" s="30" t="s">
        <v>41</v>
      </c>
      <c r="B183" s="37"/>
      <c r="E183" s="41" t="s">
        <v>38</v>
      </c>
      <c r="J183" s="38"/>
    </row>
    <row r="184" spans="1:16" ht="30" x14ac:dyDescent="0.25">
      <c r="A184" s="30" t="s">
        <v>43</v>
      </c>
      <c r="B184" s="37"/>
      <c r="E184" s="39" t="s">
        <v>237</v>
      </c>
      <c r="J184" s="38"/>
    </row>
    <row r="185" spans="1:16" ht="75" x14ac:dyDescent="0.25">
      <c r="A185" s="30" t="s">
        <v>45</v>
      </c>
      <c r="B185" s="37"/>
      <c r="E185" s="32" t="s">
        <v>238</v>
      </c>
      <c r="J185" s="38"/>
    </row>
    <row r="186" spans="1:16" x14ac:dyDescent="0.25">
      <c r="A186" s="30" t="s">
        <v>36</v>
      </c>
      <c r="B186" s="30">
        <v>55</v>
      </c>
      <c r="C186" s="31" t="s">
        <v>239</v>
      </c>
      <c r="D186" s="30" t="s">
        <v>38</v>
      </c>
      <c r="E186" s="32" t="s">
        <v>240</v>
      </c>
      <c r="F186" s="33" t="s">
        <v>127</v>
      </c>
      <c r="G186" s="34">
        <v>8.8000000000000007</v>
      </c>
      <c r="H186" s="35">
        <v>0</v>
      </c>
      <c r="I186" s="35">
        <f>ROUND(G186*H186,P4)</f>
        <v>0</v>
      </c>
      <c r="J186" s="30"/>
      <c r="O186" s="36">
        <f>I186*0.21</f>
        <v>0</v>
      </c>
      <c r="P186">
        <v>3</v>
      </c>
    </row>
    <row r="187" spans="1:16" x14ac:dyDescent="0.25">
      <c r="A187" s="30" t="s">
        <v>41</v>
      </c>
      <c r="B187" s="37"/>
      <c r="E187" s="41" t="s">
        <v>38</v>
      </c>
      <c r="J187" s="38"/>
    </row>
    <row r="188" spans="1:16" x14ac:dyDescent="0.25">
      <c r="A188" s="30" t="s">
        <v>43</v>
      </c>
      <c r="B188" s="37"/>
      <c r="E188" s="39" t="s">
        <v>241</v>
      </c>
      <c r="J188" s="38"/>
    </row>
    <row r="189" spans="1:16" ht="75" x14ac:dyDescent="0.25">
      <c r="A189" s="30" t="s">
        <v>45</v>
      </c>
      <c r="B189" s="37"/>
      <c r="E189" s="32" t="s">
        <v>242</v>
      </c>
      <c r="J189" s="38"/>
    </row>
    <row r="190" spans="1:16" x14ac:dyDescent="0.25">
      <c r="A190" s="30" t="s">
        <v>36</v>
      </c>
      <c r="B190" s="30">
        <v>56</v>
      </c>
      <c r="C190" s="31" t="s">
        <v>243</v>
      </c>
      <c r="D190" s="30" t="s">
        <v>38</v>
      </c>
      <c r="E190" s="32" t="s">
        <v>244</v>
      </c>
      <c r="F190" s="33" t="s">
        <v>127</v>
      </c>
      <c r="G190" s="34">
        <v>4.5999999999999996</v>
      </c>
      <c r="H190" s="35">
        <v>0</v>
      </c>
      <c r="I190" s="35">
        <f>ROUND(G190*H190,P4)</f>
        <v>0</v>
      </c>
      <c r="J190" s="30"/>
      <c r="O190" s="36">
        <f>I190*0.21</f>
        <v>0</v>
      </c>
      <c r="P190">
        <v>3</v>
      </c>
    </row>
    <row r="191" spans="1:16" x14ac:dyDescent="0.25">
      <c r="A191" s="30" t="s">
        <v>41</v>
      </c>
      <c r="B191" s="37"/>
      <c r="E191" s="41" t="s">
        <v>38</v>
      </c>
      <c r="J191" s="38"/>
    </row>
    <row r="192" spans="1:16" x14ac:dyDescent="0.25">
      <c r="A192" s="30" t="s">
        <v>43</v>
      </c>
      <c r="B192" s="37"/>
      <c r="E192" s="39" t="s">
        <v>245</v>
      </c>
      <c r="J192" s="38"/>
    </row>
    <row r="193" spans="1:16" ht="75" x14ac:dyDescent="0.25">
      <c r="A193" s="30" t="s">
        <v>45</v>
      </c>
      <c r="B193" s="37"/>
      <c r="E193" s="32" t="s">
        <v>242</v>
      </c>
      <c r="J193" s="38"/>
    </row>
    <row r="194" spans="1:16" x14ac:dyDescent="0.25">
      <c r="A194" s="30" t="s">
        <v>36</v>
      </c>
      <c r="B194" s="30">
        <v>51</v>
      </c>
      <c r="C194" s="31" t="s">
        <v>246</v>
      </c>
      <c r="D194" s="30" t="s">
        <v>38</v>
      </c>
      <c r="E194" s="32" t="s">
        <v>247</v>
      </c>
      <c r="F194" s="33" t="s">
        <v>204</v>
      </c>
      <c r="G194" s="34">
        <v>1</v>
      </c>
      <c r="H194" s="35">
        <v>0</v>
      </c>
      <c r="I194" s="35">
        <f>ROUND(G194*H194,P4)</f>
        <v>0</v>
      </c>
      <c r="J194" s="30"/>
      <c r="O194" s="36">
        <f>I194*0.21</f>
        <v>0</v>
      </c>
      <c r="P194">
        <v>3</v>
      </c>
    </row>
    <row r="195" spans="1:16" x14ac:dyDescent="0.25">
      <c r="A195" s="30" t="s">
        <v>41</v>
      </c>
      <c r="B195" s="37"/>
      <c r="E195" s="41" t="s">
        <v>38</v>
      </c>
      <c r="J195" s="38"/>
    </row>
    <row r="196" spans="1:16" x14ac:dyDescent="0.25">
      <c r="A196" s="30" t="s">
        <v>43</v>
      </c>
      <c r="B196" s="37"/>
      <c r="E196" s="39" t="s">
        <v>60</v>
      </c>
      <c r="J196" s="38"/>
    </row>
    <row r="197" spans="1:16" ht="180" x14ac:dyDescent="0.25">
      <c r="A197" s="30" t="s">
        <v>45</v>
      </c>
      <c r="B197" s="37"/>
      <c r="E197" s="32" t="s">
        <v>248</v>
      </c>
      <c r="J197" s="38"/>
    </row>
    <row r="198" spans="1:16" x14ac:dyDescent="0.25">
      <c r="A198" s="30" t="s">
        <v>36</v>
      </c>
      <c r="B198" s="30">
        <v>52</v>
      </c>
      <c r="C198" s="31" t="s">
        <v>249</v>
      </c>
      <c r="D198" s="30" t="s">
        <v>38</v>
      </c>
      <c r="E198" s="32" t="s">
        <v>250</v>
      </c>
      <c r="F198" s="33" t="s">
        <v>85</v>
      </c>
      <c r="G198" s="34">
        <v>13.628</v>
      </c>
      <c r="H198" s="35">
        <v>0</v>
      </c>
      <c r="I198" s="35">
        <f>ROUND(G198*H198,P4)</f>
        <v>0</v>
      </c>
      <c r="J198" s="30"/>
      <c r="O198" s="36">
        <f>I198*0.21</f>
        <v>0</v>
      </c>
      <c r="P198">
        <v>3</v>
      </c>
    </row>
    <row r="199" spans="1:16" x14ac:dyDescent="0.25">
      <c r="A199" s="30" t="s">
        <v>41</v>
      </c>
      <c r="B199" s="37"/>
      <c r="E199" s="41" t="s">
        <v>38</v>
      </c>
      <c r="J199" s="38"/>
    </row>
    <row r="200" spans="1:16" ht="105" x14ac:dyDescent="0.25">
      <c r="A200" s="30" t="s">
        <v>43</v>
      </c>
      <c r="B200" s="37"/>
      <c r="E200" s="39" t="s">
        <v>251</v>
      </c>
      <c r="J200" s="38"/>
    </row>
    <row r="201" spans="1:16" ht="165" x14ac:dyDescent="0.25">
      <c r="A201" s="30" t="s">
        <v>45</v>
      </c>
      <c r="B201" s="37"/>
      <c r="E201" s="32" t="s">
        <v>252</v>
      </c>
      <c r="J201" s="38"/>
    </row>
    <row r="202" spans="1:16" x14ac:dyDescent="0.25">
      <c r="A202" s="30" t="s">
        <v>36</v>
      </c>
      <c r="B202" s="30">
        <v>57</v>
      </c>
      <c r="C202" s="31" t="s">
        <v>253</v>
      </c>
      <c r="D202" s="30" t="s">
        <v>38</v>
      </c>
      <c r="E202" s="32" t="s">
        <v>254</v>
      </c>
      <c r="F202" s="33" t="s">
        <v>255</v>
      </c>
      <c r="G202" s="34">
        <v>3120.5059999999999</v>
      </c>
      <c r="H202" s="35">
        <v>0</v>
      </c>
      <c r="I202" s="35">
        <f>ROUND(G202*H202,P4)</f>
        <v>0</v>
      </c>
      <c r="J202" s="30"/>
      <c r="O202" s="36">
        <f>I202*0.21</f>
        <v>0</v>
      </c>
      <c r="P202">
        <v>3</v>
      </c>
    </row>
    <row r="203" spans="1:16" x14ac:dyDescent="0.25">
      <c r="A203" s="30" t="s">
        <v>41</v>
      </c>
      <c r="B203" s="37"/>
      <c r="E203" s="41" t="s">
        <v>38</v>
      </c>
      <c r="J203" s="38"/>
    </row>
    <row r="204" spans="1:16" ht="75" x14ac:dyDescent="0.25">
      <c r="A204" s="30" t="s">
        <v>43</v>
      </c>
      <c r="B204" s="37"/>
      <c r="E204" s="39" t="s">
        <v>256</v>
      </c>
      <c r="J204" s="38"/>
    </row>
    <row r="205" spans="1:16" ht="90" x14ac:dyDescent="0.25">
      <c r="A205" s="30" t="s">
        <v>45</v>
      </c>
      <c r="B205" s="37"/>
      <c r="E205" s="32" t="s">
        <v>257</v>
      </c>
      <c r="J205" s="38"/>
    </row>
    <row r="206" spans="1:16" x14ac:dyDescent="0.25">
      <c r="A206" s="30" t="s">
        <v>36</v>
      </c>
      <c r="B206" s="30">
        <v>54</v>
      </c>
      <c r="C206" s="31" t="s">
        <v>258</v>
      </c>
      <c r="D206" s="30" t="s">
        <v>38</v>
      </c>
      <c r="E206" s="32" t="s">
        <v>259</v>
      </c>
      <c r="F206" s="33" t="s">
        <v>127</v>
      </c>
      <c r="G206" s="34">
        <v>86</v>
      </c>
      <c r="H206" s="35">
        <v>0</v>
      </c>
      <c r="I206" s="35">
        <f>ROUND(G206*H206,P4)</f>
        <v>0</v>
      </c>
      <c r="J206" s="30"/>
      <c r="O206" s="36">
        <f>I206*0.21</f>
        <v>0</v>
      </c>
      <c r="P206">
        <v>3</v>
      </c>
    </row>
    <row r="207" spans="1:16" x14ac:dyDescent="0.25">
      <c r="A207" s="30" t="s">
        <v>41</v>
      </c>
      <c r="B207" s="37"/>
      <c r="E207" s="32" t="s">
        <v>260</v>
      </c>
      <c r="J207" s="38"/>
    </row>
    <row r="208" spans="1:16" x14ac:dyDescent="0.25">
      <c r="A208" s="30" t="s">
        <v>43</v>
      </c>
      <c r="B208" s="37"/>
      <c r="E208" s="39" t="s">
        <v>261</v>
      </c>
      <c r="J208" s="38"/>
    </row>
    <row r="209" spans="1:10" ht="90" x14ac:dyDescent="0.25">
      <c r="A209" s="30" t="s">
        <v>45</v>
      </c>
      <c r="B209" s="42"/>
      <c r="C209" s="43"/>
      <c r="D209" s="43"/>
      <c r="E209" s="32" t="s">
        <v>262</v>
      </c>
      <c r="F209" s="43"/>
      <c r="G209" s="43"/>
      <c r="H209" s="43"/>
      <c r="I209" s="43"/>
      <c r="J209" s="44"/>
    </row>
  </sheetData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5"/>
  <sheetViews>
    <sheetView topLeftCell="B9" workbookViewId="0">
      <selection activeCell="H9" sqref="H9"/>
    </sheetView>
  </sheetViews>
  <sheetFormatPr defaultRowHeight="15" x14ac:dyDescent="0.25"/>
  <cols>
    <col min="1" max="1" width="9" hidden="1"/>
    <col min="2" max="2" width="15.140625" customWidth="1"/>
    <col min="3" max="3" width="9" customWidth="1"/>
    <col min="4" max="4" width="12" customWidth="1"/>
    <col min="5" max="5" width="60.42578125" customWidth="1"/>
    <col min="6" max="6" width="12" customWidth="1"/>
    <col min="7" max="9" width="15.140625" customWidth="1"/>
    <col min="10" max="10" width="14.85546875" bestFit="1" customWidth="1"/>
    <col min="15" max="16" width="9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3"/>
      <c r="D2" s="3"/>
      <c r="E2" s="4" t="s">
        <v>15</v>
      </c>
      <c r="F2" s="3"/>
      <c r="G2" s="3"/>
      <c r="H2" s="3"/>
      <c r="I2" s="3"/>
      <c r="J2" s="15"/>
    </row>
    <row r="3" spans="1:16" ht="30" x14ac:dyDescent="0.25">
      <c r="A3" s="3" t="s">
        <v>16</v>
      </c>
      <c r="B3" s="16" t="s">
        <v>17</v>
      </c>
      <c r="C3" s="66" t="s">
        <v>18</v>
      </c>
      <c r="D3" s="67"/>
      <c r="E3" s="17" t="s">
        <v>19</v>
      </c>
      <c r="F3" s="3"/>
      <c r="G3" s="3"/>
      <c r="H3" s="18" t="s">
        <v>13</v>
      </c>
      <c r="I3" s="19">
        <f>SUMIFS(I8:I35,A8:A35,"SD")</f>
        <v>0</v>
      </c>
      <c r="J3" s="15"/>
      <c r="O3">
        <v>0</v>
      </c>
      <c r="P3">
        <v>2</v>
      </c>
    </row>
    <row r="4" spans="1:16" x14ac:dyDescent="0.25">
      <c r="A4" s="3" t="s">
        <v>20</v>
      </c>
      <c r="B4" s="16" t="s">
        <v>21</v>
      </c>
      <c r="C4" s="66" t="s">
        <v>13</v>
      </c>
      <c r="D4" s="67"/>
      <c r="E4" s="17" t="s">
        <v>14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25">
      <c r="A5" s="68" t="s">
        <v>22</v>
      </c>
      <c r="B5" s="69" t="s">
        <v>23</v>
      </c>
      <c r="C5" s="70" t="s">
        <v>24</v>
      </c>
      <c r="D5" s="70" t="s">
        <v>25</v>
      </c>
      <c r="E5" s="70" t="s">
        <v>26</v>
      </c>
      <c r="F5" s="70" t="s">
        <v>27</v>
      </c>
      <c r="G5" s="70" t="s">
        <v>28</v>
      </c>
      <c r="H5" s="70" t="s">
        <v>29</v>
      </c>
      <c r="I5" s="70"/>
      <c r="J5" s="71" t="s">
        <v>30</v>
      </c>
      <c r="O5">
        <v>0.21</v>
      </c>
    </row>
    <row r="6" spans="1:16" x14ac:dyDescent="0.25">
      <c r="A6" s="68"/>
      <c r="B6" s="69"/>
      <c r="C6" s="70"/>
      <c r="D6" s="70"/>
      <c r="E6" s="70"/>
      <c r="F6" s="70"/>
      <c r="G6" s="70"/>
      <c r="H6" s="7" t="s">
        <v>31</v>
      </c>
      <c r="I6" s="7" t="s">
        <v>32</v>
      </c>
      <c r="J6" s="71"/>
    </row>
    <row r="7" spans="1:16" x14ac:dyDescent="0.25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25">
      <c r="A8" s="24" t="s">
        <v>33</v>
      </c>
      <c r="B8" s="25"/>
      <c r="C8" s="26" t="s">
        <v>34</v>
      </c>
      <c r="D8" s="27"/>
      <c r="E8" s="24" t="s">
        <v>35</v>
      </c>
      <c r="F8" s="27"/>
      <c r="G8" s="27"/>
      <c r="H8" s="27"/>
      <c r="I8" s="28">
        <f>SUMIFS(I9:I12,A9:A12,"P")</f>
        <v>0</v>
      </c>
      <c r="J8" s="29"/>
    </row>
    <row r="9" spans="1:16" x14ac:dyDescent="0.25">
      <c r="A9" s="30" t="s">
        <v>36</v>
      </c>
      <c r="B9" s="30">
        <v>1</v>
      </c>
      <c r="C9" s="31" t="s">
        <v>263</v>
      </c>
      <c r="D9" s="30" t="s">
        <v>38</v>
      </c>
      <c r="E9" s="32" t="s">
        <v>264</v>
      </c>
      <c r="F9" s="33" t="s">
        <v>85</v>
      </c>
      <c r="G9" s="34">
        <v>159.321</v>
      </c>
      <c r="H9" s="35">
        <v>0</v>
      </c>
      <c r="I9" s="35">
        <f>ROUND(G9*H9,P4)</f>
        <v>0</v>
      </c>
      <c r="J9" s="30"/>
      <c r="O9" s="36">
        <f>I9*0.21</f>
        <v>0</v>
      </c>
      <c r="P9">
        <v>3</v>
      </c>
    </row>
    <row r="10" spans="1:16" x14ac:dyDescent="0.25">
      <c r="A10" s="30" t="s">
        <v>41</v>
      </c>
      <c r="B10" s="37"/>
      <c r="E10" s="41" t="s">
        <v>38</v>
      </c>
      <c r="J10" s="38"/>
    </row>
    <row r="11" spans="1:16" ht="60" x14ac:dyDescent="0.25">
      <c r="A11" s="30" t="s">
        <v>43</v>
      </c>
      <c r="B11" s="37"/>
      <c r="E11" s="39" t="s">
        <v>265</v>
      </c>
      <c r="J11" s="38"/>
    </row>
    <row r="12" spans="1:16" ht="75" x14ac:dyDescent="0.25">
      <c r="A12" s="30" t="s">
        <v>45</v>
      </c>
      <c r="B12" s="37"/>
      <c r="E12" s="32" t="s">
        <v>266</v>
      </c>
      <c r="J12" s="38"/>
    </row>
    <row r="13" spans="1:16" x14ac:dyDescent="0.25">
      <c r="A13" s="24" t="s">
        <v>33</v>
      </c>
      <c r="B13" s="25"/>
      <c r="C13" s="26" t="s">
        <v>70</v>
      </c>
      <c r="D13" s="27"/>
      <c r="E13" s="24" t="s">
        <v>71</v>
      </c>
      <c r="F13" s="27"/>
      <c r="G13" s="27"/>
      <c r="H13" s="27"/>
      <c r="I13" s="28">
        <f>SUMIFS(I14:I17,A14:A17,"P")</f>
        <v>0</v>
      </c>
      <c r="J13" s="29"/>
    </row>
    <row r="14" spans="1:16" x14ac:dyDescent="0.25">
      <c r="A14" s="30" t="s">
        <v>36</v>
      </c>
      <c r="B14" s="30">
        <v>2</v>
      </c>
      <c r="C14" s="31" t="s">
        <v>267</v>
      </c>
      <c r="D14" s="30" t="s">
        <v>38</v>
      </c>
      <c r="E14" s="32" t="s">
        <v>268</v>
      </c>
      <c r="F14" s="33" t="s">
        <v>85</v>
      </c>
      <c r="G14" s="34">
        <v>159.321</v>
      </c>
      <c r="H14" s="35">
        <v>0</v>
      </c>
      <c r="I14" s="35">
        <f>ROUND(G14*H14,P4)</f>
        <v>0</v>
      </c>
      <c r="J14" s="30"/>
      <c r="O14" s="36">
        <f>I14*0.21</f>
        <v>0</v>
      </c>
      <c r="P14">
        <v>3</v>
      </c>
    </row>
    <row r="15" spans="1:16" x14ac:dyDescent="0.25">
      <c r="A15" s="30" t="s">
        <v>41</v>
      </c>
      <c r="B15" s="37"/>
      <c r="E15" s="41" t="s">
        <v>38</v>
      </c>
      <c r="J15" s="38"/>
    </row>
    <row r="16" spans="1:16" ht="45" x14ac:dyDescent="0.25">
      <c r="A16" s="30" t="s">
        <v>43</v>
      </c>
      <c r="B16" s="37"/>
      <c r="E16" s="39" t="s">
        <v>269</v>
      </c>
      <c r="J16" s="38"/>
    </row>
    <row r="17" spans="1:16" ht="409.5" x14ac:dyDescent="0.25">
      <c r="A17" s="30" t="s">
        <v>45</v>
      </c>
      <c r="B17" s="37"/>
      <c r="E17" s="32" t="s">
        <v>270</v>
      </c>
      <c r="J17" s="38"/>
    </row>
    <row r="18" spans="1:16" x14ac:dyDescent="0.25">
      <c r="A18" s="24" t="s">
        <v>33</v>
      </c>
      <c r="B18" s="25"/>
      <c r="C18" s="26" t="s">
        <v>96</v>
      </c>
      <c r="D18" s="27"/>
      <c r="E18" s="24" t="s">
        <v>97</v>
      </c>
      <c r="F18" s="27"/>
      <c r="G18" s="27"/>
      <c r="H18" s="27"/>
      <c r="I18" s="28">
        <f>SUMIFS(I19:I22,A19:A22,"P")</f>
        <v>0</v>
      </c>
      <c r="J18" s="29"/>
    </row>
    <row r="19" spans="1:16" x14ac:dyDescent="0.25">
      <c r="A19" s="30" t="s">
        <v>36</v>
      </c>
      <c r="B19" s="30">
        <v>6</v>
      </c>
      <c r="C19" s="31" t="s">
        <v>271</v>
      </c>
      <c r="D19" s="30" t="s">
        <v>38</v>
      </c>
      <c r="E19" s="32" t="s">
        <v>272</v>
      </c>
      <c r="F19" s="33" t="s">
        <v>85</v>
      </c>
      <c r="G19" s="34">
        <v>1.5</v>
      </c>
      <c r="H19" s="35">
        <v>0</v>
      </c>
      <c r="I19" s="35">
        <f>ROUND(G19*H19,P4)</f>
        <v>0</v>
      </c>
      <c r="J19" s="30"/>
      <c r="O19" s="36">
        <f>I19*0.21</f>
        <v>0</v>
      </c>
      <c r="P19">
        <v>3</v>
      </c>
    </row>
    <row r="20" spans="1:16" x14ac:dyDescent="0.25">
      <c r="A20" s="30" t="s">
        <v>41</v>
      </c>
      <c r="B20" s="37"/>
      <c r="E20" s="41" t="s">
        <v>38</v>
      </c>
      <c r="J20" s="38"/>
    </row>
    <row r="21" spans="1:16" x14ac:dyDescent="0.25">
      <c r="A21" s="30" t="s">
        <v>43</v>
      </c>
      <c r="B21" s="37"/>
      <c r="E21" s="39" t="s">
        <v>273</v>
      </c>
      <c r="J21" s="38"/>
    </row>
    <row r="22" spans="1:16" ht="409.5" x14ac:dyDescent="0.25">
      <c r="A22" s="30" t="s">
        <v>45</v>
      </c>
      <c r="B22" s="37"/>
      <c r="E22" s="32" t="s">
        <v>141</v>
      </c>
      <c r="J22" s="38"/>
    </row>
    <row r="23" spans="1:16" x14ac:dyDescent="0.25">
      <c r="A23" s="24" t="s">
        <v>33</v>
      </c>
      <c r="B23" s="25"/>
      <c r="C23" s="26" t="s">
        <v>149</v>
      </c>
      <c r="D23" s="27"/>
      <c r="E23" s="24" t="s">
        <v>150</v>
      </c>
      <c r="F23" s="27"/>
      <c r="G23" s="27"/>
      <c r="H23" s="27"/>
      <c r="I23" s="28">
        <f>SUMIFS(I24:I35,A24:A35,"P")</f>
        <v>0</v>
      </c>
      <c r="J23" s="29"/>
    </row>
    <row r="24" spans="1:16" x14ac:dyDescent="0.25">
      <c r="A24" s="30" t="s">
        <v>36</v>
      </c>
      <c r="B24" s="30">
        <v>3</v>
      </c>
      <c r="C24" s="31" t="s">
        <v>274</v>
      </c>
      <c r="D24" s="30" t="s">
        <v>38</v>
      </c>
      <c r="E24" s="32" t="s">
        <v>275</v>
      </c>
      <c r="F24" s="33" t="s">
        <v>100</v>
      </c>
      <c r="G24" s="34">
        <v>789.10599999999999</v>
      </c>
      <c r="H24" s="35">
        <v>0</v>
      </c>
      <c r="I24" s="35">
        <f>ROUND(G24*H24,P4)</f>
        <v>0</v>
      </c>
      <c r="J24" s="30"/>
      <c r="O24" s="36">
        <f>I24*0.21</f>
        <v>0</v>
      </c>
      <c r="P24">
        <v>3</v>
      </c>
    </row>
    <row r="25" spans="1:16" x14ac:dyDescent="0.25">
      <c r="A25" s="30" t="s">
        <v>41</v>
      </c>
      <c r="B25" s="37"/>
      <c r="E25" s="41" t="s">
        <v>38</v>
      </c>
      <c r="J25" s="38"/>
    </row>
    <row r="26" spans="1:16" x14ac:dyDescent="0.25">
      <c r="A26" s="30" t="s">
        <v>43</v>
      </c>
      <c r="B26" s="37"/>
      <c r="E26" s="39" t="s">
        <v>276</v>
      </c>
      <c r="J26" s="38"/>
    </row>
    <row r="27" spans="1:16" ht="90" x14ac:dyDescent="0.25">
      <c r="A27" s="30" t="s">
        <v>45</v>
      </c>
      <c r="B27" s="37"/>
      <c r="E27" s="32" t="s">
        <v>154</v>
      </c>
      <c r="J27" s="38"/>
    </row>
    <row r="28" spans="1:16" x14ac:dyDescent="0.25">
      <c r="A28" s="30" t="s">
        <v>36</v>
      </c>
      <c r="B28" s="30">
        <v>4</v>
      </c>
      <c r="C28" s="31" t="s">
        <v>277</v>
      </c>
      <c r="D28" s="30" t="s">
        <v>38</v>
      </c>
      <c r="E28" s="32" t="s">
        <v>278</v>
      </c>
      <c r="F28" s="33" t="s">
        <v>100</v>
      </c>
      <c r="G28" s="34">
        <v>789.10599999999999</v>
      </c>
      <c r="H28" s="35">
        <v>0</v>
      </c>
      <c r="I28" s="35">
        <f>ROUND(G28*H28,P4)</f>
        <v>0</v>
      </c>
      <c r="J28" s="30"/>
      <c r="O28" s="36">
        <f>I28*0.21</f>
        <v>0</v>
      </c>
      <c r="P28">
        <v>3</v>
      </c>
    </row>
    <row r="29" spans="1:16" x14ac:dyDescent="0.25">
      <c r="A29" s="30" t="s">
        <v>41</v>
      </c>
      <c r="B29" s="37"/>
      <c r="E29" s="41" t="s">
        <v>38</v>
      </c>
      <c r="J29" s="38"/>
    </row>
    <row r="30" spans="1:16" x14ac:dyDescent="0.25">
      <c r="A30" s="30" t="s">
        <v>43</v>
      </c>
      <c r="B30" s="37"/>
      <c r="E30" s="39" t="s">
        <v>279</v>
      </c>
      <c r="J30" s="38"/>
    </row>
    <row r="31" spans="1:16" ht="90" x14ac:dyDescent="0.25">
      <c r="A31" s="30" t="s">
        <v>45</v>
      </c>
      <c r="B31" s="37"/>
      <c r="E31" s="32" t="s">
        <v>154</v>
      </c>
      <c r="J31" s="38"/>
    </row>
    <row r="32" spans="1:16" x14ac:dyDescent="0.25">
      <c r="A32" s="30" t="s">
        <v>36</v>
      </c>
      <c r="B32" s="30">
        <v>5</v>
      </c>
      <c r="C32" s="31" t="s">
        <v>280</v>
      </c>
      <c r="D32" s="30" t="s">
        <v>38</v>
      </c>
      <c r="E32" s="32" t="s">
        <v>281</v>
      </c>
      <c r="F32" s="33" t="s">
        <v>100</v>
      </c>
      <c r="G32" s="34">
        <v>789.10599999999999</v>
      </c>
      <c r="H32" s="35">
        <v>0</v>
      </c>
      <c r="I32" s="35">
        <f>ROUND(G32*H32,P4)</f>
        <v>0</v>
      </c>
      <c r="J32" s="30"/>
      <c r="O32" s="36">
        <f>I32*0.21</f>
        <v>0</v>
      </c>
      <c r="P32">
        <v>3</v>
      </c>
    </row>
    <row r="33" spans="1:10" ht="45" x14ac:dyDescent="0.25">
      <c r="A33" s="30" t="s">
        <v>41</v>
      </c>
      <c r="B33" s="37"/>
      <c r="E33" s="32" t="s">
        <v>282</v>
      </c>
      <c r="J33" s="38"/>
    </row>
    <row r="34" spans="1:10" x14ac:dyDescent="0.25">
      <c r="A34" s="30" t="s">
        <v>43</v>
      </c>
      <c r="B34" s="37"/>
      <c r="E34" s="39" t="s">
        <v>283</v>
      </c>
      <c r="J34" s="38"/>
    </row>
    <row r="35" spans="1:10" ht="225" x14ac:dyDescent="0.25">
      <c r="A35" s="30" t="s">
        <v>45</v>
      </c>
      <c r="B35" s="42"/>
      <c r="C35" s="43"/>
      <c r="D35" s="43"/>
      <c r="E35" s="32" t="s">
        <v>284</v>
      </c>
      <c r="F35" s="43"/>
      <c r="G35" s="43"/>
      <c r="H35" s="43"/>
      <c r="I35" s="43"/>
      <c r="J35" s="44"/>
    </row>
  </sheetData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"/>
  <sheetViews>
    <sheetView showGridLines="0" topLeftCell="B1" workbookViewId="0"/>
  </sheetViews>
  <sheetFormatPr defaultColWidth="9" defaultRowHeight="15" x14ac:dyDescent="0.25"/>
  <cols>
    <col min="1" max="1" width="9" style="45" hidden="1"/>
    <col min="2" max="2" width="9" style="45" customWidth="1"/>
    <col min="3" max="3" width="90.7109375" style="45" customWidth="1"/>
    <col min="4" max="4" width="21.140625" style="45" customWidth="1"/>
    <col min="5" max="16384" width="9" style="45"/>
  </cols>
  <sheetData>
    <row r="1" spans="1:4" x14ac:dyDescent="0.25">
      <c r="A1" s="46" t="s">
        <v>0</v>
      </c>
      <c r="B1" s="47"/>
      <c r="C1" s="47" t="s">
        <v>1</v>
      </c>
      <c r="D1" s="47"/>
    </row>
    <row r="2" spans="1:4" x14ac:dyDescent="0.25">
      <c r="A2" s="46"/>
      <c r="B2" s="47"/>
      <c r="C2" s="64" t="s">
        <v>285</v>
      </c>
      <c r="D2" s="47"/>
    </row>
    <row r="3" spans="1:4" x14ac:dyDescent="0.25">
      <c r="A3" s="47"/>
      <c r="B3" s="47"/>
      <c r="C3" s="72"/>
      <c r="D3" s="47"/>
    </row>
    <row r="4" spans="1:4" x14ac:dyDescent="0.25">
      <c r="A4" s="47"/>
      <c r="B4" s="47"/>
      <c r="C4" s="64" t="s">
        <v>3</v>
      </c>
      <c r="D4" s="72"/>
    </row>
    <row r="5" spans="1:4" x14ac:dyDescent="0.25">
      <c r="A5" s="47"/>
      <c r="B5" s="47"/>
      <c r="C5" s="47"/>
      <c r="D5" s="47"/>
    </row>
    <row r="6" spans="1:4" x14ac:dyDescent="0.25">
      <c r="B6" s="48" t="s">
        <v>286</v>
      </c>
      <c r="C6" s="48" t="s">
        <v>7</v>
      </c>
      <c r="D6" s="48" t="s">
        <v>287</v>
      </c>
    </row>
    <row r="7" spans="1:4" ht="25.5" customHeight="1" x14ac:dyDescent="0.25">
      <c r="A7" s="45" t="s">
        <v>288</v>
      </c>
      <c r="B7" s="49" t="s">
        <v>11</v>
      </c>
      <c r="C7" s="50" t="s">
        <v>12</v>
      </c>
      <c r="D7" s="51"/>
    </row>
    <row r="8" spans="1:4" x14ac:dyDescent="0.25">
      <c r="A8" s="45" t="s">
        <v>289</v>
      </c>
      <c r="B8" s="52" t="s">
        <v>180</v>
      </c>
      <c r="C8" s="53" t="s">
        <v>290</v>
      </c>
      <c r="D8" s="54">
        <v>564.28</v>
      </c>
    </row>
    <row r="9" spans="1:4" x14ac:dyDescent="0.25">
      <c r="A9" s="55" t="s">
        <v>43</v>
      </c>
      <c r="B9" s="56"/>
      <c r="C9" s="57" t="s">
        <v>291</v>
      </c>
      <c r="D9" s="58">
        <v>552.96799999999996</v>
      </c>
    </row>
    <row r="10" spans="1:4" x14ac:dyDescent="0.25">
      <c r="A10" s="55" t="s">
        <v>43</v>
      </c>
      <c r="B10" s="56"/>
      <c r="C10" s="57" t="s">
        <v>292</v>
      </c>
      <c r="D10" s="58">
        <v>11.311999999999999</v>
      </c>
    </row>
    <row r="11" spans="1:4" x14ac:dyDescent="0.25">
      <c r="A11" s="55" t="s">
        <v>43</v>
      </c>
      <c r="B11" s="56"/>
      <c r="C11" s="59" t="s">
        <v>293</v>
      </c>
      <c r="D11" s="60">
        <v>564.28</v>
      </c>
    </row>
    <row r="12" spans="1:4" x14ac:dyDescent="0.25">
      <c r="A12" s="45" t="s">
        <v>289</v>
      </c>
      <c r="B12" s="52" t="s">
        <v>249</v>
      </c>
      <c r="C12" s="53" t="s">
        <v>294</v>
      </c>
      <c r="D12" s="54">
        <v>13.628</v>
      </c>
    </row>
    <row r="13" spans="1:4" x14ac:dyDescent="0.25">
      <c r="A13" s="55" t="s">
        <v>43</v>
      </c>
      <c r="B13" s="56"/>
      <c r="C13" s="57" t="s">
        <v>295</v>
      </c>
      <c r="D13" s="58">
        <v>4.8</v>
      </c>
    </row>
    <row r="14" spans="1:4" x14ac:dyDescent="0.25">
      <c r="A14" s="55" t="s">
        <v>43</v>
      </c>
      <c r="B14" s="56"/>
      <c r="C14" s="57" t="s">
        <v>296</v>
      </c>
      <c r="D14" s="58">
        <v>0.20300000000000001</v>
      </c>
    </row>
    <row r="15" spans="1:4" x14ac:dyDescent="0.25">
      <c r="A15" s="55" t="s">
        <v>43</v>
      </c>
      <c r="B15" s="56"/>
      <c r="C15" s="57" t="s">
        <v>297</v>
      </c>
      <c r="D15" s="58">
        <v>8.625</v>
      </c>
    </row>
    <row r="16" spans="1:4" x14ac:dyDescent="0.25">
      <c r="A16" s="55" t="s">
        <v>43</v>
      </c>
      <c r="B16" s="61"/>
      <c r="C16" s="62" t="s">
        <v>293</v>
      </c>
      <c r="D16" s="63">
        <v>13.628</v>
      </c>
    </row>
  </sheetData>
  <mergeCells count="2">
    <mergeCell ref="C2:C3"/>
    <mergeCell ref="C4:D4"/>
  </mergeCells>
  <hyperlinks>
    <hyperlink ref="B7" location="'SO01'!C4" display="SO01" xr:uid="{00000000-0004-0000-0300-000000000000}"/>
    <hyperlink ref="B8" location="'SO01'!C132" display="711611" xr:uid="{00000000-0004-0000-0300-000001000000}"/>
    <hyperlink ref="B12" location="'SO01'!E15" display="96716A" xr:uid="{00000000-0004-0000-0300-000002000000}"/>
  </hyperlink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c9fc724fc5a6882703f78e78a747c667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b229ff5290e7fdb10f076948b0c44498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EF477-5FD9-4FB4-A38C-9C2304F03A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F6A633-644C-47FC-B324-F4E34ECF5EA7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customXml/itemProps3.xml><?xml version="1.0" encoding="utf-8"?>
<ds:datastoreItem xmlns:ds="http://schemas.openxmlformats.org/officeDocument/2006/customXml" ds:itemID="{C8CA1078-3DDE-4F0C-B9FF-7216608AB7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SO01</vt:lpstr>
      <vt:lpstr>SO02</vt:lpstr>
      <vt:lpstr>Seznam figur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Ladislav</dc:creator>
  <cp:lastModifiedBy>Hlaváč Roman</cp:lastModifiedBy>
  <dcterms:created xsi:type="dcterms:W3CDTF">2026-04-23T10:41:03Z</dcterms:created>
  <dcterms:modified xsi:type="dcterms:W3CDTF">2026-04-28T06:49:59Z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